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9"/>
  <workbookPr/>
  <mc:AlternateContent xmlns:mc="http://schemas.openxmlformats.org/markup-compatibility/2006">
    <mc:Choice Requires="x15">
      <x15ac:absPath xmlns:x15ac="http://schemas.microsoft.com/office/spreadsheetml/2010/11/ac" url="/Users/camilo/Documents/UIAP/PESP/Documentos seguimiento PESP/Anexos Oficios/"/>
    </mc:Choice>
  </mc:AlternateContent>
  <xr:revisionPtr revIDLastSave="0" documentId="13_ncr:1_{249637A5-0019-3846-BEA6-443A95BF3BDB}" xr6:coauthVersionLast="47" xr6:coauthVersionMax="47" xr10:uidLastSave="{00000000-0000-0000-0000-000000000000}"/>
  <bookViews>
    <workbookView xWindow="0" yWindow="460" windowWidth="19420" windowHeight="10300" xr2:uid="{9B3E2F76-BBC2-4BB7-81C9-6D1006FBFB54}"/>
  </bookViews>
  <sheets>
    <sheet name="Matriz de PESP" sheetId="1" r:id="rId1"/>
    <sheet name="Hoja1" sheetId="2" r:id="rId2"/>
  </sheets>
  <definedNames>
    <definedName name="_xlnm._FilterDatabase" localSheetId="0" hidden="1">'Matriz de PESP'!$A$3:$XEQ$89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62" i="1" l="1"/>
  <c r="AJ57" i="1"/>
  <c r="AA9" i="1"/>
  <c r="AA59" i="1"/>
  <c r="AA50" i="1"/>
  <c r="AA49" i="1"/>
  <c r="AA47" i="1"/>
  <c r="AA41" i="1"/>
  <c r="AA31" i="1"/>
  <c r="AA20" i="1"/>
  <c r="AA11" i="1"/>
  <c r="AA4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tc={93F89323-C335-5E4B-B934-15B80956B6B0}</author>
    <author>tc={621FCEF9-3E0E-5A4C-8004-8772AA1B3E5C}</author>
    <author>tc={171DDE8E-89A4-9546-910D-E82438573046}</author>
    <author>Usuario invitado</author>
    <author>tc={A1C1D7EA-D227-8C4D-AC72-36547E536619}</author>
    <author>tc={702FBAD3-4442-2642-AFBC-3415FCDC90DA}</author>
    <author>tc={8D54D5FD-082B-8644-AA9F-0CC3F1E5E1B7}</author>
  </authors>
  <commentList>
    <comment ref="AK3" authorId="0" shapeId="0" xr:uid="{93F89323-C335-5E4B-B934-15B80956B6B0}">
      <text>
        <r>
          <rPr>
            <sz val="11"/>
            <color theme="1"/>
            <rFont val="Aptos Narrow"/>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Corresponden a los avances cuantitativos y cualitativos concretos logrados en función de la meta del periodo y la fórmula de cálculo del indicador. Este avance puede incluir información descriptiva, explicativa y justificativa referente al cumplimiento del indicador (Max. 1000 caracteres)</t>
        </r>
      </text>
    </comment>
    <comment ref="AL3" authorId="1" shapeId="0" xr:uid="{621FCEF9-3E0E-5A4C-8004-8772AA1B3E5C}">
      <text>
        <r>
          <rPr>
            <sz val="11"/>
            <color theme="1"/>
            <rFont val="Aptos Narrow"/>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Limitaciones que identifica la entidad en el cumplimiento de la acción durante el periodo reportado Max. 300 caracteres)</t>
        </r>
      </text>
    </comment>
    <comment ref="AN3" authorId="2" shapeId="0" xr:uid="{171DDE8E-89A4-9546-910D-E82438573046}">
      <text>
        <r>
          <rPr>
            <sz val="11"/>
            <color theme="1"/>
            <rFont val="Aptos Narrow"/>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Descripción y enlace a los documentos adjuntos que evidencian el avance cuantitativo y cualitativo reportado
Respuesta:
    Se sugiere cosificar el soporte utilizando el código de la acción y el periodo de reporte. Ej: Para la acción 1.1.1, reportada en el periodo 2024-2, el código del soporte es 1.1.1_2024_2</t>
        </r>
      </text>
    </comment>
    <comment ref="AS3" authorId="3" shapeId="0" xr:uid="{88952D77-FAAD-43B5-B7A1-07D4309CEB73}">
      <text>
        <r>
          <rPr>
            <sz val="11"/>
            <color theme="1"/>
            <rFont val="Aptos Narrow"/>
            <family val="2"/>
            <scheme val="minor"/>
          </rPr>
          <t xml:space="preserve">Usuario desconocido:
Falta una casilla que diga avance cualitativo.
</t>
        </r>
      </text>
    </comment>
    <comment ref="AU3" authorId="4" shapeId="0" xr:uid="{A1C1D7EA-D227-8C4D-AC72-36547E536619}">
      <text>
        <r>
          <rPr>
            <sz val="11"/>
            <color theme="1"/>
            <rFont val="Aptos Narrow"/>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Corresponden a los avances cuantitativos y cualitativos concretos logrados en función de la meta del periodo y la fórmula de cálculo del indicador. Este avance puede incluir información descriptiva, explicativa y justificativa referente al cumplimiento del indicador (Max. 1000 caracteres)</t>
        </r>
      </text>
    </comment>
    <comment ref="AV3" authorId="5" shapeId="0" xr:uid="{702FBAD3-4442-2642-AFBC-3415FCDC90DA}">
      <text>
        <r>
          <rPr>
            <sz val="11"/>
            <color theme="1"/>
            <rFont val="Aptos Narrow"/>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Limitaciones que identifica la entidad en el cumplimiento de la acción durante el periodo reportado Max. 300 caracteres)</t>
        </r>
      </text>
    </comment>
    <comment ref="AX3" authorId="6" shapeId="0" xr:uid="{8D54D5FD-082B-8644-AA9F-0CC3F1E5E1B7}">
      <text>
        <r>
          <rPr>
            <sz val="11"/>
            <color theme="1"/>
            <rFont val="Aptos Narrow"/>
            <family val="2"/>
            <scheme val="minor"/>
          </rPr>
          <t>[Comentario encadenado]
Tu versión de Excel te permite leer este comentario encadenado; sin embargo, las ediciones que se apliquen se quitarán si el archivo se abre en una versión más reciente de Excel. Más información: https://go.microsoft.com/fwlink/?linkid=870924
Comentario:
    Descripción y enlace a los documentos adjuntos que evidencian el avance cuantitativo y cualitativo reportado
Respuesta:
    Se sugiere cosificar el soporte utilizando el código de la acción y el periodo de reporte. Ej: Para la acción 1.1.1, reportada en el periodo 2024-2, el código del soporte es 1.1.1_2024_2</t>
        </r>
      </text>
    </comment>
    <comment ref="AE4" authorId="3" shapeId="0" xr:uid="{B3D7C37D-32F1-482B-9141-3930F61D2B50}">
      <text>
        <r>
          <rPr>
            <sz val="11"/>
            <color theme="1"/>
            <rFont val="Aptos Narrow"/>
            <family val="2"/>
            <scheme val="minor"/>
          </rPr>
          <t>Usuario desconocido:
Se realizan las correcciones correspondientes, en el sentido de informar la línea base, se incluye el tipo de soporte y se ajusta el nombre del indicador para que guarde relación directa con la acción a realizar. Finalmente se ajustan las metas de los años 2024, 2025 y 2026.</t>
        </r>
      </text>
    </comment>
    <comment ref="AE5" authorId="3" shapeId="0" xr:uid="{298F4CDC-4BA4-4A86-89C4-777BDE27ABCE}">
      <text>
        <r>
          <rPr>
            <sz val="11"/>
            <color theme="1"/>
            <rFont val="Aptos Narrow"/>
            <family val="2"/>
            <scheme val="minor"/>
          </rPr>
          <t>Usuario desconocido:
Se incluye la información de la línea base, se ajusta la formula de calculo para que guarde relación con el entregable y se modifica el tipo de indicador.</t>
        </r>
      </text>
    </comment>
  </commentList>
</comments>
</file>

<file path=xl/sharedStrings.xml><?xml version="1.0" encoding="utf-8"?>
<sst xmlns="http://schemas.openxmlformats.org/spreadsheetml/2006/main" count="2019" uniqueCount="791">
  <si>
    <t>Herramienta para el seguimiento al Plan Estratégico de Seguridad y Protección</t>
  </si>
  <si>
    <t>Responsable de la ejecución</t>
  </si>
  <si>
    <t xml:space="preserve">Tiempo de ejecución	
	</t>
  </si>
  <si>
    <t>Indicador de cumplimiento</t>
  </si>
  <si>
    <t>Seguimiento</t>
  </si>
  <si>
    <t>Importancia relativa de la acción (%)</t>
  </si>
  <si>
    <t>Relación entre acciones</t>
  </si>
  <si>
    <t>Entidades responsables</t>
  </si>
  <si>
    <t>Dirección/Subdirección/Grupo/Unidad</t>
  </si>
  <si>
    <t>Persona de contacto</t>
  </si>
  <si>
    <t>Correo electrónico</t>
  </si>
  <si>
    <t xml:space="preserve">Otras entidades involucradas en la acción </t>
  </si>
  <si>
    <t>Fecha de Inicio</t>
  </si>
  <si>
    <t>Fecha de finalización</t>
  </si>
  <si>
    <t>Tipo (Indicador)</t>
  </si>
  <si>
    <t>Nombre</t>
  </si>
  <si>
    <t>Fórmula de cálculo</t>
  </si>
  <si>
    <t>Periodicidad del Reporte</t>
  </si>
  <si>
    <t>Tipo de Soporte</t>
  </si>
  <si>
    <t>Forma de acumulación</t>
  </si>
  <si>
    <t>Línea Base</t>
  </si>
  <si>
    <t>Unidad de Medida</t>
  </si>
  <si>
    <t>Meta
2024</t>
  </si>
  <si>
    <t>Meta
2025</t>
  </si>
  <si>
    <t>Meta
2026</t>
  </si>
  <si>
    <t>Meta
final</t>
  </si>
  <si>
    <t>Observaciones de la entidad</t>
  </si>
  <si>
    <t>Estado UIAFP-UNP</t>
  </si>
  <si>
    <t>Observaciones conjuntas UIAFP-UNP</t>
  </si>
  <si>
    <t>Observaciones conjuntas UIAFP-UNP (2025_11_18)</t>
  </si>
  <si>
    <t>Comentario UIAFP</t>
  </si>
  <si>
    <t>Estado</t>
  </si>
  <si>
    <t>Avance indicador</t>
  </si>
  <si>
    <t>Avance  en le ejecución de recursos</t>
  </si>
  <si>
    <t>Datos de contacto</t>
  </si>
  <si>
    <t xml:space="preserve">Observaciones </t>
  </si>
  <si>
    <t>Línea estratégica</t>
  </si>
  <si>
    <t>Programa</t>
  </si>
  <si>
    <t>Subprograma</t>
  </si>
  <si>
    <t>Acción</t>
  </si>
  <si>
    <t>Comentarios entidades 2025_10_22</t>
  </si>
  <si>
    <t>Descripción (Valor, porcentaje, productos, otros)</t>
  </si>
  <si>
    <t>Fecha de inicio linea base</t>
  </si>
  <si>
    <t>Avance cuantitativo</t>
  </si>
  <si>
    <t>Avances cualitativos</t>
  </si>
  <si>
    <t>Cuellos de botella y limitaciones</t>
  </si>
  <si>
    <t>¿La acción contó en su implementación con la aplicación de  algún enfoque diferencial? (étnico, de género, etáreo, discapacidad, etc) detalle</t>
  </si>
  <si>
    <t>Soporte</t>
  </si>
  <si>
    <t>% de avance metas anuales</t>
  </si>
  <si>
    <t>% de avance metas finales</t>
  </si>
  <si>
    <t xml:space="preserve">Avance </t>
  </si>
  <si>
    <t>% de avance</t>
  </si>
  <si>
    <t>Principales avances</t>
  </si>
  <si>
    <t>Observaciones de la entidad responsable</t>
  </si>
  <si>
    <t>Observaciones Secretaría Técnica</t>
  </si>
  <si>
    <t>1. PREVENCIÓN: INTERVENCIÓN TEMPRANA PARA LA SEGURIDAD HUMANA</t>
  </si>
  <si>
    <t>1.1. Promoción y difusión de acciones contra la estigmatización</t>
  </si>
  <si>
    <t>1.1.1. Promoción de la participación de actores estratégicos en los territorios que permitan mitigar y prevenir la estigmatización, acorde con lo dispuesto en el Decreto 885 de 2017 y el Decreto 1444 de 2022, en el marco de la territorialización del Consejo Nacional de Paz, reconciliación y convivencia.</t>
  </si>
  <si>
    <t>1.1.1.1. Promover la participación de la población en proceso de reincorporación en los Consejos Territoriales de Paz.</t>
  </si>
  <si>
    <t>CCP: Se evidencia una restricción en el acceso a la información por parte de entidades territoriales.</t>
  </si>
  <si>
    <t> </t>
  </si>
  <si>
    <t>Consejería Comisionada de Paz</t>
  </si>
  <si>
    <t>Grupo de Articulación Territorial</t>
  </si>
  <si>
    <t>Diana Parra</t>
  </si>
  <si>
    <t>dianaparra@presidencia.gov.co</t>
  </si>
  <si>
    <t>Gobernaciones/ Alcaldías</t>
  </si>
  <si>
    <t>Gestión</t>
  </si>
  <si>
    <t>Numero de comunicaciones remitidas por la CCP a los distintos entes territoriales, con el fin de promover la participación de la población en proceso de reincorporación</t>
  </si>
  <si>
    <t>Sumatoria de las comunicaciones que promuevan la  participación de la poblaciòn en los procesos de reincorporacion en los consejos territoriales de paz</t>
  </si>
  <si>
    <t>Semestral</t>
  </si>
  <si>
    <t>Las comunicaciones que promuevan la  participación de la poblaciòn en los procesos de reincorporacion en los consejos territoriales de paz</t>
  </si>
  <si>
    <t>Acumulado</t>
  </si>
  <si>
    <t>Dentro de las funciones de la CCP y la secretaría técnica del CNPRC se realiza la convocatoria y se promueve la participación de los sectores sociales e institucionales dentro los cuales participa la población firmante y en proceso de reincorporación. Adicionalmente se coordinan acciones y se propicia la atención y asistencia técnia a los CTPRC cuya responsabilidad de creación, funcionamiento y operación está a cargo de cada ente territorial; con los entes territoriales se articula el insumo que se presenta para el cumplimiento de la acción, siendo cada entidad territorial la que cuenta con la información que posteriormente la CCP y su equipo de articulaciòn Territorial compila para generar el informe.
El total de recursos invertidos por 32 millones de pesos se consolida a partir de la división del valor total del contrato para el fortalecimiento a CTPRC durante el 2025 que se orienta a atender 32 CTPRC Departamentales, la creaciòn y fortalecimiento de 4 nodos regionales sobre el total de sectores que componen el CNPRC desde sociedad civil (37 sectores). 1216 millones / 37 sectores. El sector de firmantes del acuerdo 2016 es uno de estos 37 sectores.</t>
  </si>
  <si>
    <t>Incompleta</t>
  </si>
  <si>
    <t>No hay identificación de líne base, tampoco el tipo de soporte que se adjuntaría. También se recomienda ajustar el nombre del indicador teniendo en cuenta la redacción de la acción; la meta de 2024 debe dejarse en 0, ya que no se podría reportar.</t>
  </si>
  <si>
    <t>Sin información</t>
  </si>
  <si>
    <t>No aplica</t>
  </si>
  <si>
    <t>Falta de articulación institucional, dificultades en la concurrencia de las entidades territoriales</t>
  </si>
  <si>
    <t>Si, las comunicaciones a CTPRC incorporan enfoque poblacional-diferencial de acuerdo con los sectores que componen los consejos en los cuales participa la población en proceso de reincorporación</t>
  </si>
  <si>
    <t>Comunicaciones</t>
  </si>
  <si>
    <t>Se realizó la atención a CTPRC, se articuló con el CNPRC y se realizaron 2 encuentros regionales con CTPRC.</t>
  </si>
  <si>
    <t>Disponibilidad derecursos técnicos y tecnológicos en los territorios que faciliten el acceso a las herramientas, canales y plataformas de información y capacitación.</t>
  </si>
  <si>
    <t>Sí - acción con perspectiva interseccional</t>
  </si>
  <si>
    <t>Indicador: B.142 Consejo Nacional de paz, reconciliación y convivencia creado y en funcionamiento
https://siipo.dnp.gov.co/estrategia/2/12</t>
  </si>
  <si>
    <t>COmunicaciones</t>
  </si>
  <si>
    <t>Dentro de la agenda que se tiene para la asistencia tecnica, dentro de los puntos estrategicos se garantiza la participación del sector firmante</t>
  </si>
  <si>
    <t>1.1.1.2. Elaborar un informe semestral reportando resultados frente al desarrollo de los Consejos Territoriales de Paz, Reconciliación y Convivencia y los planes de acción vinculantes desarrollados, con especial énfasis en la población objeto del presente Plan.</t>
  </si>
  <si>
    <t>CCP: se sugiere eliminar la acción, en tanto es un insumo (hito) de la acción 1.1.1.1</t>
  </si>
  <si>
    <t>Producto</t>
  </si>
  <si>
    <t>Informe de resultados del desarrollo de los Consejos Territoriales de Paz, Reconciliación y Convivencia.</t>
  </si>
  <si>
    <t>Sumatoria de los informes de resultados del desarrollo de los Consejos Territoriales de Paz, Reconciliación y Convivencia.</t>
  </si>
  <si>
    <t>Informes</t>
  </si>
  <si>
    <t xml:space="preserve">Acumulado </t>
  </si>
  <si>
    <t>Se observa que esta acción corresponde a la evidencia de la acción 1.1.1.1. Se sugiere fusionarlas.</t>
  </si>
  <si>
    <t>Completa</t>
  </si>
  <si>
    <t>Falta línea base; se recomienda ajustar la fórmula de cálculo tieneiendo en cuenta el entregable, el tipo de indicador es producto.</t>
  </si>
  <si>
    <t>Se elaboró el informe semestral</t>
  </si>
  <si>
    <t>Disponibilidad de recursos técnicos y tecnológicos en los territorios que faciliten el acceso a las herramientas, canales y plataformas para el reporte de información.</t>
  </si>
  <si>
    <t xml:space="preserve"> -   </t>
  </si>
  <si>
    <t>1.1.1.3. Elaborar un informe semestral reportando resultados de la implementación de la política pública nacional de convivencia, reconciliación y no estigmatización en departamentos y municipios focalizados, de acuerdo con el Decreto 1444 de 2 de agosto 2022.</t>
  </si>
  <si>
    <t>Ministerio del Interior</t>
  </si>
  <si>
    <t>Dirección de Derechos Humanos</t>
  </si>
  <si>
    <t>Jomary Liz Ortegon Osorio</t>
  </si>
  <si>
    <t>jomary.ortegon@mininterior.gov.co</t>
  </si>
  <si>
    <t>NA</t>
  </si>
  <si>
    <t>Informe semestral sobre los resultados de implementación de la Política Pública Nacional de Convivencia, Reconciliación y no estigmatización elaborado</t>
  </si>
  <si>
    <t>Numero de informes sobre los resultados de la implementación de la Política Pública Nacional de Convivencia, Reconciliación y no Estigmatización elaborados</t>
  </si>
  <si>
    <t>Numerico</t>
  </si>
  <si>
    <t>1.1.1.3</t>
  </si>
  <si>
    <t>En diciembre de 2025 se publicará el informe con los Resultados  la creación de oficinas, dependencias o enlaces para la atención de la población objeto del presente Plan en las Gobernaciones y Alcaldías en el marco de la construcción y actualización de Planes Integral, por parte del equipo de prevención de la Dirección de Derechos Humanos</t>
  </si>
  <si>
    <t>N/A</t>
  </si>
  <si>
    <t>Ajustar</t>
  </si>
  <si>
    <t>género, mujer, edad, grupos étnicos, comunidad campesina, víctimas, diversidad sexual, condición de discapacidad.</t>
  </si>
  <si>
    <t>Documento de Informes publicados</t>
  </si>
  <si>
    <t>si, género, mujer, edad, grupos étnicos, comunidad campesina, víctimas, diversidad sexual, condición de discapacidad.</t>
  </si>
  <si>
    <t>Adriana Esguerra</t>
  </si>
  <si>
    <t>adrian.esguerra@mininterior.gov.co</t>
  </si>
  <si>
    <t>1.1.2. Diseño e implementación de Campañas Nacionales contra la estigmatización focalizadas en la población objeto del PESP</t>
  </si>
  <si>
    <t>1.1.2.1. Desarrollar una campaña anual nacional de comunicaciones, en articulación con las emisoras de paz, para la prevención temprana y superación de la estigmatización, convivencia y reconciliación para la población objeto del presente Plan, que contemple los diferentes ejes del enfoque diferencial en articulación con lo dispuesto en el Decreto 1444 de 2022.</t>
  </si>
  <si>
    <t xml:space="preserve">Mineducación: se sugiere eliminar a la entidad en el campo de corresponsable, dado que no tiene competencia en la ejecución de la acción. Se propone un ajuste de la redacción de la acción para aclarar competencia.
ESAP: es necesaria la articulación con MINDEFENSA para incluir las actividades de capacitación a todas las FFMM.
MDN: No tiene ingerencia en esta acción, ya que la capacitación a la fuerza publica sobre prevención de la estigmatización, Acuerdo Final de Paz etc, esta en la acción  1.1.3.2. </t>
  </si>
  <si>
    <t xml:space="preserve">Ministerio del Interior </t>
  </si>
  <si>
    <t>Ministerio de Cultura / Ministerio de Educación/ Ministerio de Tecnologías de la Información y las Comunicaciones/  Agencia para la Reincorporación y la Normalización, Gobernaciones / Alcaldías.</t>
  </si>
  <si>
    <t>Campaña de comunicaciones para la prevención temprana y superación de la estigmatización, convivencia y reconciliación divulgada.</t>
  </si>
  <si>
    <t>Numero de productos audiovisuales de la campaña para la prevención temprana y superación de la estigmatización, convivencia y reconciliación divulgadas.</t>
  </si>
  <si>
    <t>Anual</t>
  </si>
  <si>
    <t>Videos documentales, revistas y jornadas de difusión</t>
  </si>
  <si>
    <t>1 capitulo de video documental difundido</t>
  </si>
  <si>
    <t>1 capitulo de video documental difundido
1 edicion de revista difundida
8  Foros de prevencion de la estigmatizacion y socializacion del PESP</t>
  </si>
  <si>
    <t>1.1.2.1</t>
  </si>
  <si>
    <t>En diciembre se publicara un capitulo adicional de la serie documental y ademas se publicara una edicion especial de la Revista Defensores aobre mujeres firmantes de Paz.</t>
  </si>
  <si>
    <t>Es necesario que el nombre del indicador corresponda a su fórmula de cálculo. Por otra parte, se sugiere contemplar la definición de hitos para la estrategia, de tal manera que la medición permita la verificación de la implementación de la estrategia; no hay meta para 2026.</t>
  </si>
  <si>
    <t xml:space="preserve">Genero, etnicos, </t>
  </si>
  <si>
    <t>Piezas audiovisuales Publicadas</t>
  </si>
  <si>
    <t>Se ha tenido problemas para articular con los medios publicos nacionals y con los medios publicos de los entes territoriales para la difusion de los productos</t>
  </si>
  <si>
    <t>Si: Genero, etnicos</t>
  </si>
  <si>
    <t>Helein Arevalo</t>
  </si>
  <si>
    <t>helein.arevalo@mininteriorgovco.onmicrosoft.com</t>
  </si>
  <si>
    <t>1.1.3. Educar para no estigmatizar</t>
  </si>
  <si>
    <t>1.1.3.1. Contribuir a la definición de lineamientos pedagógicos de sensibilización, reconocimiento, apropiación e implementación de los contenidos del Acuerdo Final de Paz, la prevención temprana y superación de la estigmatización con enfoque diferencial.</t>
  </si>
  <si>
    <t> Se plantea incluir los indicadores CRESE (del PND).
CCP: se sugiere eliminar la entidad como corresponsable</t>
  </si>
  <si>
    <t xml:space="preserve"> Ministerio de Educación Nacional </t>
  </si>
  <si>
    <t>Dirección de Calidad</t>
  </si>
  <si>
    <t>Sandra Viviana Olaya Nieto</t>
  </si>
  <si>
    <t>solayan@mineducacion.gov.co</t>
  </si>
  <si>
    <t>Ministerio del Interior / Oficina del Alto Comisionado para la Paz / Agencia para la Reincorporación y Normalización / Departamento Administrativo de la Función Pública.</t>
  </si>
  <si>
    <t>Número de Secuencias didácticas con Educación en Derechos Humanos incorporadas en la actualización de las orientaciones de Cátedra de Paz</t>
  </si>
  <si>
    <t> Sumatoria de secuencias didácticas incorporadas en las actualizaciones hechas a las orientaciones de la Cátedra de Paz</t>
  </si>
  <si>
    <t>Documento de secuencias</t>
  </si>
  <si>
    <t>Número de secuencias didácticas diseñadas</t>
  </si>
  <si>
    <t>Sin Información</t>
  </si>
  <si>
    <t>No hay diligenciamiento de los campos asociados al indicador por parte de la entidad.</t>
  </si>
  <si>
    <t>Incluir "semestral" como periodicidad de reporte, teniendo en cuenta los lineamientos de seguimiento al PESP, e independientemente del registro del avance cuantitativo del indicador, que puede ser anual. Por otro lado, incluir linea base en tanto se cuenta con mediciones anteriores.</t>
  </si>
  <si>
    <t>1.1.3.2. Capacitar sobre los contenidos del Acuerdo Final de Paz, la prevención temprana y superación de la estigmatización con enfoque diferencial, en el proceso de inducción y/o reinducción de servidores públicos, en particular integrantes de la Fuerza Pública, y en general los demás grupos poblacionales focalizados por la Mesa técnica para la prevención temprana y superación de la estigmatización.</t>
  </si>
  <si>
    <r>
      <rPr>
        <b/>
        <sz val="10"/>
        <color rgb="FF000000"/>
        <rFont val="Verdana"/>
        <family val="2"/>
      </rPr>
      <t>ESAP:</t>
    </r>
    <r>
      <rPr>
        <sz val="10"/>
        <color rgb="FF000000"/>
        <rFont val="Verdana"/>
        <family val="2"/>
      </rPr>
      <t xml:space="preserve"> En el marco de nuestras competencias, específicamente las determinadas en el Decreto 164 de 2021, la Escuela Superior de Administración Pública - ESAP se permite informar que podrá aportar y/o participar en la acción, especificamente en capacitar a servidores públicos y ciudadanos en los contenidos del Acuerdo Final de Paz, la prevención temprana y superación de la estigmatización con enfoque diferencial, conforme a nuestras capacidades institucionales. Por consiguiente, nos alinearemos al indicador definido por el Departamento Administrativo de la Función Pública - DAFP B.125N Servidores/as Públicos y colaboradores/as capacitados/as en temas relacionados con el Acuerdo de Paz, reportado en el Plan Marco de Implementación – PMI y en el aplicativo SIIPO.
En cuanto a “el proceso de inducción y/o reinducción de servidores públicos, en particular integrantes de la Fuerza Pública”, conforme al Decreto 1567/1998, nos permitimos informar que es directamente competencia del Ministerio de Defensa y demás Entidades que garanticen su inclusión, por consiguiente, respetuosamente sugerimos que la alineación o articulación se realice con los responsables.
</t>
    </r>
    <r>
      <rPr>
        <b/>
        <sz val="10"/>
        <color rgb="FF000000"/>
        <rFont val="Verdana"/>
        <family val="2"/>
      </rPr>
      <t>Mineducación:</t>
    </r>
    <r>
      <rPr>
        <sz val="10"/>
        <color rgb="FF000000"/>
        <rFont val="Verdana"/>
        <family val="2"/>
      </rPr>
      <t xml:space="preserve"> se sugiere eliminar a la entidad en el campo de corresponsable, dado que no tiene competencia en la ejecución de la acción. Se propone un ajuste de la redacción de la acción para aclarar competencia.
</t>
    </r>
    <r>
      <rPr>
        <b/>
        <sz val="10"/>
        <color rgb="FF000000"/>
        <rFont val="Verdana"/>
        <family val="2"/>
      </rPr>
      <t>CCP</t>
    </r>
    <r>
      <rPr>
        <sz val="10"/>
        <color rgb="FF000000"/>
        <rFont val="Verdana"/>
        <family val="2"/>
      </rPr>
      <t xml:space="preserve">: se sugiere eliminar la entidad como corresponsable
</t>
    </r>
    <r>
      <rPr>
        <b/>
        <sz val="10"/>
        <color rgb="FF000000"/>
        <rFont val="Verdana"/>
        <family val="2"/>
      </rPr>
      <t>MDN:</t>
    </r>
    <r>
      <rPr>
        <sz val="10"/>
        <color rgb="FF000000"/>
        <rFont val="Verdana"/>
        <family val="2"/>
      </rPr>
      <t xml:space="preserve"> La Fuerza Pública es capacitada en Acuerdo Final de Paz. 
</t>
    </r>
    <r>
      <rPr>
        <b/>
        <sz val="10"/>
        <color rgb="FF000000"/>
        <rFont val="Verdana"/>
        <family val="2"/>
      </rPr>
      <t xml:space="preserve">
</t>
    </r>
  </si>
  <si>
    <t xml:space="preserve">Escuela Superior de Administración Pública </t>
  </si>
  <si>
    <t>Subidrección Nacional de Proyección Institucional / Dirección de Capacitación</t>
  </si>
  <si>
    <t>Bernardo Aguas Ospino
Juan Felipe Mendoza Díaz</t>
  </si>
  <si>
    <t>Bernardo.aguas@esap.edu.co
Juan.fmendoza@esap.edu.co</t>
  </si>
  <si>
    <t>Ministerio del Interior / Ministerio de Defensa / Ministerio de Educación Nacional / Oficina del Alto Comisionado para la Paz / Departamento Administrativo de la Función Pública / Agencia para la Reincorporación y la Normalización /  Gobernaciones / Alcaldías.</t>
  </si>
  <si>
    <t> Indicador de producto</t>
  </si>
  <si>
    <t>Servidores/as Públicos y colaboradores/as capacitados/as en temas relacionados con el Acuerdo de Paz</t>
  </si>
  <si>
    <t xml:space="preserve"> Avance (%)= (Número de servidores públicos y ciudadanos capacitados / Meta programada de servidores públicos y ciudadanos​) x100    </t>
  </si>
  <si>
    <t>Listado de Servidores Públicos y Ciudadanos capacitados</t>
  </si>
  <si>
    <t> Acumulativa</t>
  </si>
  <si>
    <t> 31/12/2023</t>
  </si>
  <si>
    <t>Servidores Públicos y Ciudadanos Capacitadas</t>
  </si>
  <si>
    <t>1.1.3.2</t>
  </si>
  <si>
    <t xml:space="preserve">ESAP: En el marco de nuestras competencias, específicamente las determinadas en el Decreto 164 de 2021, la Escuela Superior de Administración Pública - ESAP se permite informar que podrá aportar y/o participar en la acción, especificamente en capacitar a servidores públicos y ciudadanos en los contenidos del Acuerdo Final de Paz, la prevención temprana y superación de la estigmatización con enfoque diferencial, conforme a nuestras capacidades institucionales. Por consiguiente, nos alinearemos al indicador definido por el Departamento Administrativo de la Función Pública - DAFP B.125N Servidores/as Públicos y colaboradores/as capacitados/as en temas relacionados con el Acuerdo de Paz, reportado en el Plan Marco de Implementación – PMI y en el aplicativo SIIPO.
En cuanto a “el proceso de inducción y/o reinducción de servidores públicos, en particular integrantes de la Fuerza Pública”, conforme al Decreto 1567/1998, nos permitimos informar que es directamente competencia del Ministerio de Defensa y demás Entidades que garanticen su inclusión, por consiguiente, respetuosamente sugerimos que la alineación o articulación se realice con los responsables.
</t>
  </si>
  <si>
    <t>Se sugiere ajustar la fecha de inicio de la línea base.</t>
  </si>
  <si>
    <t xml:space="preserve">La información remitida por la entidad no cumple con los criterios requeridos en la matriz, sin embargo, se incluye el aproximado del costo estimado por la entidad con vigencia 2024 para el desarrollo de la actividad. Solicitar el diligenciamiento de los campos de: Responsable de la ejecución, Tiempo de ejecución, Indicador de cumplimiento, Costo de las acciones. </t>
  </si>
  <si>
    <t>Información incompleta</t>
  </si>
  <si>
    <r>
      <rPr>
        <b/>
        <sz val="10"/>
        <color rgb="FF000000"/>
        <rFont val="Verdana"/>
        <family val="2"/>
      </rPr>
      <t>1.787</t>
    </r>
    <r>
      <rPr>
        <sz val="10"/>
        <color rgb="FF000000"/>
        <rFont val="Verdana"/>
        <family val="2"/>
      </rPr>
      <t xml:space="preserve"> soldados capacitados en 2024 en el diplomado Mecanismos de protección de los derechos humanos.
</t>
    </r>
    <r>
      <rPr>
        <b/>
        <sz val="10"/>
        <color rgb="FF000000"/>
        <rFont val="Verdana"/>
        <family val="2"/>
      </rPr>
      <t>2.967</t>
    </r>
    <r>
      <rPr>
        <sz val="10"/>
        <color rgb="FF000000"/>
        <rFont val="Verdana"/>
        <family val="2"/>
      </rPr>
      <t xml:space="preserve"> soldados capacitados en 2025 en el mismo diplomado.
</t>
    </r>
  </si>
  <si>
    <r>
      <rPr>
        <b/>
        <sz val="10"/>
        <color rgb="FF000000"/>
        <rFont val="Verdana"/>
        <family val="2"/>
      </rPr>
      <t xml:space="preserve">1. </t>
    </r>
    <r>
      <rPr>
        <sz val="10"/>
        <color rgb="FF000000"/>
        <rFont val="Verdana"/>
        <family val="2"/>
      </rPr>
      <t>Se consolida el curso con Fuerza Pública como un proceso estructurado de apropiación en las temáticas Introducción general al estudio de los derechos humanos
Derecho Internacional de los Derechos Humanos y Derecho Internacional Humanitario
Responsabilidad Internacional en Materia de Derechos Humanos
Sujetos de Especial Protección Constitucional
Conflicto Armado en Colombia
Derechos Humanos y Problemática Ambiental
Pista de Derechos Humanos, por medio del cual se fortalecen las capacidades de los servidores públicos recién incorporados al Ejército Nacional.</t>
    </r>
  </si>
  <si>
    <t>Falta de articulación interinstitucional</t>
  </si>
  <si>
    <t>SI</t>
  </si>
  <si>
    <t>Listado de personas capacitadas</t>
  </si>
  <si>
    <t>Realización de cursos presenciales durante los años 2024 y 2025, en el Municipio de Nilo-Cundinamarca, por medio de los cuales se capacitadon a 4.754 soldados recién incorporados al Ejército Nacional, en el marco de su proceso de Inducción.</t>
  </si>
  <si>
    <t>Si</t>
  </si>
  <si>
    <t>Listas de asistencia</t>
  </si>
  <si>
    <t xml:space="preserve">La creación del curso virtual en modalidad de autoformación constituye una iniciativa valiosa para fortalecer las capacidades institucionales en torno a la formación sobre los contenidos del Acuerdo Final de Paz, la prevención temprana y la superación de la estigmatización con enfoque diferencial. No obstante, se considera pertinente reformular su alcance, de manera que su desarrollo se articule con las acciones que actualmente adelanta la Dirección de Capacitación en cumplimiento de la acción 1.1.3.2 del PESP y con los instrumentos pedagógicos de la estrategia Escuela de Paz.
De esta forma, el fortalecimiento de estas competencias podrá integrarse progresivamente en los procesos formativos ya existentes, sin excluir que una acción adicional a mediano plazo contemple la construcción de una capacitación virtual interinstitucional sobre esta temática, en coordinación con las entidades aliadas.
En el marco de nuestras competencias, específicamente las determinadas en el Decreto 164 de 2021, la Escuela Superior de Administración Pública - ESAP se permite informar que podrá aportar y/o participar en la acción, especificamente en capacitar a servidores públicos y ciudadanos en los contenidos del Acuerdo Final de Paz, la prevención temprana y superación de la estigmatización con enfoque diferencial, conforme a nuestras capacidades institucionales. Por consiguiente, nos alinearemos al indicador definido por el Departamento Administrativo de la Función Pública - DAFP B.125N Servidores/as Públicos y colaboradores/as capacitados/as en temas relacionados con el Acuerdo de Paz, reportado en el Plan Marco de Implementación – PMI y en el aplicativo SIIPO.
En cuanto a “el proceso de inducción y/o reinducción de servidores públicos, en particular integrantes de la Fuerza Pública”, conforme al Decreto 1567/1998, nos permitimos informar que es directamente competencia del Ministerio de Defensa y demás Entidades que garanticen su inclusión, por consiguiente, respetuosamente sugerimos que la alineación o articulación se realice con los responsables.
</t>
  </si>
  <si>
    <t>1.1.3.3. Incorporar en los procesos pedagógicos de educación para la paz, los contenidos relacionados con la prevención, reconciliación, la no estigmatización, la no repetición y las recomendaciones de la Comisión de la Verdad, en el marco de la formación integral en entornos educativos oficiales focalizados, de educación inicial, preescolar, básica, media y superior.</t>
  </si>
  <si>
    <t> Se plantea incluir los indicadores CRESE (del PND).</t>
  </si>
  <si>
    <t>Ministerio de Educación Nacional</t>
  </si>
  <si>
    <t>Resultado</t>
  </si>
  <si>
    <t>Establecimientos educativos que incorporan la formación integral y la educación CRESE (ciudadana, para la reconciliación, antirracista, socioemocional y para el cambio climático) en prácticas pedagógicas basadas en la realidad</t>
  </si>
  <si>
    <t>Sumatoria del número de establecimientos educativos que implementan al menos un proceso de formación integral (artes, deportes, ciencia, tecnología, programación bilingüismo e historia) y la educación CRESE (ciudadana, reconciliación,  socioemocional, antirracista y para el cambio climático). </t>
  </si>
  <si>
    <t>Base de datos con establecimientos educativos</t>
  </si>
  <si>
    <t>Flujo</t>
  </si>
  <si>
    <t>Número de establecimientos educativos</t>
  </si>
  <si>
    <t>Incluir "semestral" como periodicidad de reporte, teniendo en cuenta los lineamientos de seguimiento al PESP, e independientemente del registro del avance cuantitativo del indicador, que puede ser anual. Por otro lado, ajustar la "meta final", teniendo en cuenta las metas de 2024 a 2026 (14.007).</t>
  </si>
  <si>
    <t xml:space="preserve"> 1.2. Consolidación de mecanismos territoriales para el impulso y promoción de acciones de prevención y protección, con enfoque diferencial para la población objeto del PESP.</t>
  </si>
  <si>
    <t>1.2.1. Diseño e implementación de mecanismos de prevención y protección de DD.HH. dirigidos a la población objeto del PESP, con enfoque de seguridad humana.</t>
  </si>
  <si>
    <t>1.2.1.1. Realizar acciones pedagógicas y de atención a través de jornadas interinstitucionales descentralizadas en los territorios priorizados, de las rutas y oferta institucional existente para la población objeto del presente Plan con un informe semestral de evaluación.</t>
  </si>
  <si>
    <t>CCP: se sugiere eliminar la entidad como corresponsable</t>
  </si>
  <si>
    <t>Unidad de Implementación del Acuerdo Final de Paz</t>
  </si>
  <si>
    <t>Equipo territorial UIAFP</t>
  </si>
  <si>
    <t>Vanesa Lopez </t>
  </si>
  <si>
    <t>Ministerio del Interior / Agencia para la Reincorporación y la Normalización / Unidad Nacional de Protección</t>
  </si>
  <si>
    <t>Número de entidades territoriales con las que se realizó acciones pedagógicas de socialización del PESP (no incluye las que adoptaron a través de resolución el PESP)</t>
  </si>
  <si>
    <t>Sumatoria de entidades territoriales con las que se realizó acciones pedagógicas de socialización del PESP (no incluye las que adoptaron a través de resolución el PESP)</t>
  </si>
  <si>
    <t>Listas de asistencia o actas de los espacios de pedagogía realizados</t>
  </si>
  <si>
    <t>Númerico</t>
  </si>
  <si>
    <t>La acción responde a la socialización del PESP y la oferta institucional por parte de los OPS del equipo territorial de la Unidad de Implementación. Su costeo es el promeido de una de las actividades de los contratistas destinados para ello y es un costo compartido con la acción 2.1.8.</t>
  </si>
  <si>
    <t>Se sugiere ajustar el indicador teniendo en cuenta la redacción de la acción. Es decir, el ejercicio pedagógico asociado al PESP. Ello teniendo en cuenta que el indicador se restringe a la adopción del PESP.</t>
  </si>
  <si>
    <t>ARN</t>
  </si>
  <si>
    <t>1.2.1.2. Sugerir la creación de oficinas, dependencias o enlaces para la atención de la población objeto del presente Plan en las Gobernaciones y Alcaldías en el marco de la construcción y actualización de Planes Integrales de Prevención.</t>
  </si>
  <si>
    <t>Direccion de Derechos Humanos</t>
  </si>
  <si>
    <t>Comunicaciones y actividades dirigidas a los entes teritoriales sugiriendo la creacion de oficinas, dependencias o enlaces para la atencion de la poblacion  objeto del presente plan en las Gobernaciones y alcaldias en el marco de la construccion y actualizacion de Planes integrales de Proteccion.</t>
  </si>
  <si>
    <t>Número de informes de comunicaciones y actividades dirigidas a los entes territoriales sugiriendo la  la creación de oficinas, dependencias o enlaces para la atención de la población objeto del presente Plan en las Gobernaciones y Alcaldías en el marco de la construcción y actualización de Planes Integral Protección.</t>
  </si>
  <si>
    <t>Informes de comunicaciones y actividades dirigidas a Gobernaciones y alcaldias</t>
  </si>
  <si>
    <t>8 foros de prevencion de la estigmatizacion y socializacion de PESP 
1 informe de comunicaciones y actividades</t>
  </si>
  <si>
    <t>2 Informes de comunicaciones y actividades</t>
  </si>
  <si>
    <t>3 Informes de comuinicaciones y actividades</t>
  </si>
  <si>
    <t>Meta de 2025 se cumplira antes de fin del año 2025</t>
  </si>
  <si>
    <t>El tipo de soporte no es claro; no cuenta con línea base, forma de acumulación y unidad de medida.</t>
  </si>
  <si>
    <t>Se han adelantado Foros departamentales de prevencion de la estigmatizacion donde funcionarios de los entes territoriales y firmantes de Paz conocen el PESP, sus instancias  y las responsabilidades de los entes territoriales y nacionales en la atencion de los firmantes de Paz.</t>
  </si>
  <si>
    <t>Angela Garavito</t>
  </si>
  <si>
    <t>angela.garavito@mininterior.gov.co</t>
  </si>
  <si>
    <t>1.2.1.3. Diseñar e implementar un plan de atención especial para las Áreas Especiales de Reincorporación Colectiva (AERC), en materia de seguridad según sus necesidades específicas.</t>
  </si>
  <si>
    <t xml:space="preserve">ARN: se plantea  % de AERC identidificadas con riesgo alto acompañadas.
Mindefensa: es importante desarrollar una mesa para revisar el indicador.
Mininterior: es importante establecer qué entidad es la encargada de la conceptualización del riesgo. 
UNP: Se sugiere a la ARN definir con claridad el alcance de esta caregorización del riesgo y el objetivo de esta caracterización (Ej: análisis de contexto).
</t>
  </si>
  <si>
    <t>Agencia para la Reincorporación y la Normalización</t>
  </si>
  <si>
    <t>Secretaría de Gabinete, Grupo del Sistema Integral de Verdad, Justicia, Reparación y No Repetición - SIVJRNR</t>
  </si>
  <si>
    <t xml:space="preserve">Franklin Castañeda Villacob </t>
  </si>
  <si>
    <t>franklincastaneda@reincorporacion.gov.co</t>
  </si>
  <si>
    <t>Ministerio del Interior / Ministerio de defensa / Unidad Nacional de Protección (Subdirección Especializada de Seguridad y Protección).</t>
  </si>
  <si>
    <t>Avance en el diseño e implementación del Plan de Atención Especial para las Áreas Especiales de Reincorporación Colectiva (AERC).</t>
  </si>
  <si>
    <t>N.º de fases del Plan de Atención Especial desarrolladas ÷ Total de fases programadas (5) × 100.</t>
  </si>
  <si>
    <t>Trimestral</t>
  </si>
  <si>
    <t> Jun-2025</t>
  </si>
  <si>
    <t>Porcentual</t>
  </si>
  <si>
    <t>1.2.1.3.</t>
  </si>
  <si>
    <t xml:space="preserve">El indicador fue concertado con Fuerza Pública y Ministerio de Defensa conforme a lo conversado en mesas técnicas bilaterales. </t>
  </si>
  <si>
    <t>Se sugiere una medición semestral y no trimestral, teniendo en cuenta la periodicidad del reporte; se sugiere ajustar el tipo de indicador a "gestión", teniendo en cuenta la fórmula del indicador planteada</t>
  </si>
  <si>
    <t>1.3. Implementación de medidas preventivas de seguridad y protección</t>
  </si>
  <si>
    <t>1.3.1. Monitoreo y seguimiento de los riesgos, amenazas y vulnerabilidades identificados respecto de la población objeto del presente Plan en las Alertas Tempranas de la Defensoría del Pueblo y órdenes de instancias judiciales, con enfoque diferencial.</t>
  </si>
  <si>
    <t>1.3.1.1. Acatar las recomendaciones emitidas por la Defensoría del Pueblo a través del Sistema de Alertas Tempranas relacionadas con la seguridad y protección de la población objeto del PESP.</t>
  </si>
  <si>
    <t>Ministerio del Interior (CIPRAT)</t>
  </si>
  <si>
    <t>Dirección de Seguridad, Convivencia Ciudadana y Gobierno</t>
  </si>
  <si>
    <t>DIEGO NIÑO</t>
  </si>
  <si>
    <t>diego.nino@mininterior.gov.co</t>
  </si>
  <si>
    <t>Entidades concernidas en las Alertas Tempranas de la Defensoría del Pueblo.</t>
  </si>
  <si>
    <t>Cumplimiento a recomendaciones</t>
  </si>
  <si>
    <t>(No de recomendaciones acatadas de las Alertas Tempranas relacionadas con la seguridad y protección de la población objeto del PESP./ No de recomendaciones emitidas por la defensoría del pueblo de las Alertas Tempranas relacionadas con la seguridad y protección de la población objeto del PESP.)</t>
  </si>
  <si>
    <t>Hace falta identificar la periodicidad, el soporte, el tipo de acumulación y unidad de medida.</t>
  </si>
  <si>
    <t>• Tipo COLUMNA N: Identificar el eslabón de la cadena de valor, la influencia que se tiene en la intervención pública y la dimensión a la cual pertenece el indicador a construir, en tres tipos gestión, producto o resultado, según su aporte en la implementación de las políticas públicas.</t>
  </si>
  <si>
    <t>revisar y ajustar el nombre del indicador en coherencia con la fomula de calculo y metas propuestas (porcentaje). 
Estimar costos asociados a la implementación y monitoreo de las recomendaciones de las Alertas Tempranas.</t>
  </si>
  <si>
    <t>1.3.2. Fortalecimiento de la gestión de información del Programa de Protección Especializada de Seguridad y Protección en el marco de la Estrategia de Modernización de la Unidad Nacional de Protección en el componente de
Transformación Digital.</t>
  </si>
  <si>
    <t>1.3.2.1. Fortalecer la gestión de la información de la Subdirección Especializada de Seguridad y Protección en el marco del Sistema de Información Integral de la entidad, que permita la protección, integridad, confidencialidad, disponibilidad, interoperabilidad y articulación de la información con los demás procesos de la Unidad Nacional de Protección.</t>
  </si>
  <si>
    <t xml:space="preserve">Unidad Nacional de Protección </t>
  </si>
  <si>
    <t>UNP - SESP - MTSP</t>
  </si>
  <si>
    <t>Christian David Benavides</t>
  </si>
  <si>
    <t>christian.benavides@unp.gov.co</t>
  </si>
  <si>
    <t>Avance de la implementación del proyecto de ecosistema de información en la Subdirección Especializada de Seguridad y Protección.</t>
  </si>
  <si>
    <t>(∑(Actividades completadas en el trimestre del proyecto Ecosistema) / ∑(Ativadades planeadas por hacer en el trimestre del proyecto Ecosistema)) * 100%</t>
  </si>
  <si>
    <t>Trimestral los reportes de avance</t>
  </si>
  <si>
    <t>Desarrollos, software, actas de reunión e Informes</t>
  </si>
  <si>
    <t xml:space="preserve"> 100% de cumplimiento de las actividades programadas en el trimestre </t>
  </si>
  <si>
    <t xml:space="preserve">Cuarto trimestre 2025 </t>
  </si>
  <si>
    <t>1.3.2.1</t>
  </si>
  <si>
    <t>Este indicador depende directamente de la Oficina Asesora de Planeación e Información de la Unidad Nacional de Protección</t>
  </si>
  <si>
    <t>Se recomienda plantear el indicador en función de la materialización del ecosistema de información como producto.</t>
  </si>
  <si>
    <t>Ajustada</t>
  </si>
  <si>
    <t>1.3.2. Fortalecimiento de la gestión de información del Programa de Protección Especializada de Seguridad y Protección en el marco de la Estrategia de Modernización de la Unidad Nacional de Protección en el componente de Transformación Digital.</t>
  </si>
  <si>
    <t>1.3.2.2. Dotar a la Subdirección Especializada de Seguridad y Protección de las herramientas tecnológicas y recursos necesarios para la analítica de datos relacionados con la gestión de la dependencia.</t>
  </si>
  <si>
    <t>Proceso de adquisición de herramientas tecnológicas y recursos necesarios para la analitica de datos relacionados con la gestión de la SESP.</t>
  </si>
  <si>
    <t>Entregable del proceso de adquisión y/o contratación de herramientas tecnologicas y recursos necesarios para la analitica de datos relacionados con la gestión de la SESP</t>
  </si>
  <si>
    <t>Proceso de contratación en SECOP II - y avances en la gestión administrativa del proceso de adquisición</t>
  </si>
  <si>
    <t>Constante</t>
  </si>
  <si>
    <t xml:space="preserve"> Ejecutar 1 proceso de contratación anual para la adquisición de herramientas tecnológicas y recursos necesarios para la analitica de datos relacionados con la gestión de la SESP. </t>
  </si>
  <si>
    <t>2025.</t>
  </si>
  <si>
    <t>1.3.2.2</t>
  </si>
  <si>
    <t>Se propone la ejecución de un proceso de adquisición de herramientas técnologicas que contribuyan a la ejecución del PESP de forma anual</t>
  </si>
  <si>
    <t>Se sugiere incluir en el indicador las necesidadces identificadas respecto a herramientas tecnológicas y analítica de datos.</t>
  </si>
  <si>
    <t>revisar y ajustar el nombre del indicador en coherencia con la fomula de calculo y metas propuestas (porcentaje).
Estimar costos asociados a la implementación y monitoreo de las recomendaciones de las Alertas Tempranas.</t>
  </si>
  <si>
    <t xml:space="preserve">
Se realizo traslado del rubro A-02-02-01-004-007 con cargo al CDP al rubro A-02-01-01-004-005 con cargo al CDP 239125 por valor de Quinientos Noventa y Un Millones Trescientos Treinta y Seis Mil Cuarenta Pesos ($ 591.336.040,00). 
Por medio del MEM-2025-00006791 “solicitud de adquisición de herramientas tecnológicas para el cumplimiento de la implementación del plan estratégico de seguridad y protección-PESP”, se elevó la solicitud de adquisición de Herramientas tecnológicas en el marco del plan estratégico de seguridad y protección.
De acuerdo con lo descrito anteriormente, el Grupo de Planeación y Seguimiento de la SESP con el apoyo de la Oficina Asesora de Planeación e Información – OAPI logró que la oficina de contratación adelantara las órdenes de compra de las herramientas tecnológicas por medio de la tienda virtual del estado colombiano (TVEC) por lotes lo cuales se relacionan a continuación: "LOTE_5 TABLETAS, LOTE_6 PORTATIL 14 PULGADAS,  LOTE_11 IMPRESORAS,LOTE_12 ESCANER A4"
De esta forma se valida el cumplimiento total del indicador asociado a la acción 1.3.2.2</t>
  </si>
  <si>
    <t>Durante la ejecución de la acción se identificaron algunas dificultades de carácter operativo y administrativo que incidieron en el seguimiento del proceso de adquisición de herramientas tecnológicas:
En primer lugar, la Unidad Nacional de Protección adelanta un único proceso institucional de adquisición de bienes tecnológicos durante la vigencia, lo que limita la posibilidad de gestionar requerimientos adicionales o ajustes en tiempos diferentes al ciclo establecido. 
Adicionalmente, el Grupo de Contratación no define previamente un cronograma formal para la remisión y priorización de necesidades por parte de las dependencias, lo que genera incertidumbre en la planeación interna y en la oportunidad en los tiempos de las solicitudes. 
Otra dificultad se relaciona con el hecho de que el proceso de adquisición es liderado por una dependencia diferente a la Subdirección Especializada de Seguridad y Protección, lo cual restringe la posibilidad de realizar un seguimiento permanente y directo. En este contexto, las solicitudes de información sobre el estado del proceso no siempre son atendidas con la oportunidad requerida, afectando la trazabilidad y el control del avance.</t>
  </si>
  <si>
    <t>PDF de las ordenes de compra: OC_155699 Lote 5 Tabletas, OC_155700 Lote 6 Computador portatil 14 pulgadas, OC_155703 Lote 11 Impresoras,  OC_155715 Lote 12 Escaner A4</t>
  </si>
  <si>
    <t>Establecer el avance preciso a la ejecución de los recursos establecidos para el cumplimiento de la acción, por la misma naturaleza del indicador planteado se puede realizar por vigencia el establecer cada cierre de vigencia dado que desagregarlo de forma trimestral no es posible.</t>
  </si>
  <si>
    <t>1.3.2. Fortalecimiento de la gestión de información del Programa de Protección Especializada de Seguridad y Protección en el marco de la Estrategia de Modernización de la Unidad Nacional de Protección en el componente deTransformación Digital.</t>
  </si>
  <si>
    <t>1.3.2.3. Implementar la interoperabilidad entre los sistemas de información de la Unidad Nacional de Protección y las demás entidades concernidas con la seguridad y protección de la población objeto del PESP.</t>
  </si>
  <si>
    <t>SISEP</t>
  </si>
  <si>
    <t>Ana Beatriz Sanchez</t>
  </si>
  <si>
    <t>Departamento Administrativo de la Presidencia de la República / Unidad Nacional de Protección (Oficina Asesora de Planeación e Información y Subdirección Especializada de Seguridad y Protección).</t>
  </si>
  <si>
    <t>febrero de 2024</t>
  </si>
  <si>
    <t>Sistema de informacion interoperable creado y en funciónamiento</t>
  </si>
  <si>
    <t>Número de informes producidos a través del sistema de información interoperable creado y en funcionamiento</t>
  </si>
  <si>
    <t>Registros Administrativos - Publicación en el Portal para la Paz</t>
  </si>
  <si>
    <t>Constante /Stock</t>
  </si>
  <si>
    <t xml:space="preserve">Teniendo en cuenta la no disponibilidad de recursos para la adquisición de software que permita tener el sistema de información. Este se realizará inhouse y su costeo es el valor de los OPS destinados para ello y la elaboración del informe. </t>
  </si>
  <si>
    <t>MinDefensa, UNP</t>
  </si>
  <si>
    <t>1.3.3. Promoción de la participación territorial de la población objeto del PESP en los planes integrales de prevención (Decreto 660 de 2018), planes de contingencia y demás planes sectoriales de prevención existentes.</t>
  </si>
  <si>
    <t>1.3.3.1. Realizar encuentros regionales para la construcción y seguimiento de los planes integrales de prevención, planes de contingencia y demás planes sectoriales de prevención existentes, con entidades territoriales, Consejo Nacional de Reincorporación y delegados de la población objeto del presente Plan.</t>
  </si>
  <si>
    <t>Agencia para la Reincorporación y la Normalización / Gobernaciones / Alcaldías.</t>
  </si>
  <si>
    <t>Encuentros regionales para la construcción y seguimiento de los planes integrales de prevención con entidades territoriales, Consejo Nacional de Reincorporación y delegados de la población objeto realizados</t>
  </si>
  <si>
    <t>Sumatoria de encuentros regionales para la construcción y seguimiento de los planes integrales de prevención con entidades territoriales, Consejo Nacional de Reincorporación y delegados de la población objeto realizados</t>
  </si>
  <si>
    <t>Informe anual de encuentros y actividades</t>
  </si>
  <si>
    <t>1 informe con reporte de 32 Planes Integrales de Proteccion para ETCR formulados y Diplomado en Construcción de Paz, Derechos Humanos y Mecanismos de Prevención y Autoprotección UDEA</t>
  </si>
  <si>
    <t>1 informe con reporte de numero de protocolos concertados e implementados</t>
  </si>
  <si>
    <t>2 informes</t>
  </si>
  <si>
    <t>El reto mas importante de esta actividad es garantizar el presupuesto para formular mas PIP, concertar medidas y protocolos, e implementar</t>
  </si>
  <si>
    <t xml:space="preserve">Se sugiere modificar la periodicidad anual y contemplar una semestral. Por otro lado, las metas no corresponden al nombre y fórmula de cálculo del indicador. Así mismo, tampoco se contemplan entregables específicos. </t>
  </si>
  <si>
    <t>Se han formulado 32 Planes Integrales de Proteccion  y se espera hacer por lo menos dos encuentros nacionales para concertar protocolos con poblacion firmante antes que termine el año 2025</t>
  </si>
  <si>
    <t>Limitaciones presupuestales impiden implementacion del 100% de medidas concertadas.</t>
  </si>
  <si>
    <t>Genero, etnico, etario, discapacidad</t>
  </si>
  <si>
    <t>La totalidad de los ETCR priorizados en el pais cuentan con Planes Integrales de Proteccion mas la Federacion ECOMUN para un total de 32 PIP formulados.</t>
  </si>
  <si>
    <t>Fabian Laverde</t>
  </si>
  <si>
    <t>fabian.laverde@mininterior.gov.co</t>
  </si>
  <si>
    <t>En el marco del decreto 660 ademas de formular los PIP se logro beneficiar organizaciones de la poblacion objeto con la convocatoria del Banco de Proyectos lo cual significara un avance en la implementacion de medidas al terminar el 2025.</t>
  </si>
  <si>
    <t>1.3.4. Cultura de prevención de riesgos dirigida a la población objeto del presente Plan, que contribuya a la autoprotección y la seguridad humana.</t>
  </si>
  <si>
    <t>1.3.4.1. Desarrollar una estrategia educativa de construcción participativa con enfoque diferencial de género, étnico, territorial y de la seguridad humana, atendiendo las características de la población objeto del Acuerdo de Paz y las características propias de los territorios.</t>
  </si>
  <si>
    <t>Mininterior: se plantea dar cumplimiento a la acción por medio del desarrollo de un diplomado con la Universidad del Atlántico;
Mindefensa: se sugiere eliminar a la entidad como corresponsable.</t>
  </si>
  <si>
    <t>Ministerio de Defensa / Ministerio de Educación / Departamento Administrativo de la Presidencia de la República / Agencia para la Reincorporación y Normalización / Unidad Nacional de Protección (Subdirección Especializada de Seguridad y Protección) / Gobernaciones / Alcaldías.</t>
  </si>
  <si>
    <t>Estrategia educativa de construcción participativa con enfoque diferencial de género, étnico, territorial y de la seguridad humana, atendiendo las características de la población objeto del Acuerdo de Paz y las características propias de los territorios.</t>
  </si>
  <si>
    <t>Numero de actividades en el marco de la estrategia educativa de construcción participativa con enfoque diferencial de género, étnico, territorial y de la seguridad humana, atendiendo las características de la población objeto del Acuerdo de Paz y las características propias de los territorios.</t>
  </si>
  <si>
    <t>Informe semestral de estrategia educativa de construcción participativa con enfoque diferencial de género, étnico, territorial y de la seguridad humana, atendiendo las características de la población objeto del Acuerdo de Paz y las características propias de los territorios.</t>
  </si>
  <si>
    <t>1 Informe de inscripciones Diplomados virtuales MININTERIOR UNIATLANTICO</t>
  </si>
  <si>
    <t>1 Informe de cierre de Diplomados MININTERIOR UNIATLANTICO</t>
  </si>
  <si>
    <t>En noviembre culmina convocatoria para diplomados virtuales que oferta el MININTERIOR junto a la UNIATLANTICO</t>
  </si>
  <si>
    <t>Se sugiere ajustar las metas para que correspondan a la fórmula de cálculo del indicador. Por otro lado, el tipo de informe que se presenta semestralmente debe ser el mismo (actividades educativas); El indicador planteado no abarca en su totalidad la redacción de la acción del PESP. En este sentido, debe justificarse el alcance definido por la entidad.</t>
  </si>
  <si>
    <t>Se avanzo junto a UNIATLANTICO en concertacion de contenidos para los diplomados ofertados y en este momento se encuentran las convocatorias abiertas.</t>
  </si>
  <si>
    <t>Se concertaron contenidos y se abrio convocatoria</t>
  </si>
  <si>
    <t>Jomary liz Ortegon Osorio</t>
  </si>
  <si>
    <t>Jomary.ortegon@mininterior.gov.co</t>
  </si>
  <si>
    <t>Se espera culminar proceso de inscripcion en diplomados en noviembre de 2025 y contenidos se desarrollaran durante primer semestre de 2026, los diplomados son:
- Garantías para el Liderazgo Social y la Defensa de los Derechos Humanos. 
- Evaluación de Riesgos y Mecanismos de Protección en el marco del Grupo Técnico de Evaluación de Riesgo (GTER) y la Justicia Transicional. 
- Cultura de Prevención, Seguridad Humana y Reincorporación para Firmantes del Acuerdo de Paz.
- Fortalecimiento de Derechos Humanos y Respuesta Rápida frente a Alertas Tempranas.</t>
  </si>
  <si>
    <t>2. PROTECCIÓN INTEGRAL PARA LA VIDA</t>
  </si>
  <si>
    <t>2.1. Articulación entre el Plan Estratégico de Seguridad y Protección y Programa de Protección Integral (artículo 12 del Decreto Ley 895 de 2017).</t>
  </si>
  <si>
    <t>2.1.1. Implementación, coordinación, evaluación y seguimiento del Plan Estratégico de Seguridad y Protección.</t>
  </si>
  <si>
    <t>2.1.1.1. Desarrollar los espacios de coordinación contemplados en el Programa de Protección Integral (Mesa de Coordinación Interinstitucional e Instancia Tripartita de Protección y Seguridad) con la Mesa Técnica de Seguridad y Protección en lo referente a la implementación, seguimiento y verificación del Plan Estratégico de Seguridad y Protección.</t>
  </si>
  <si>
    <t xml:space="preserve">Juan Pablo Ortiz </t>
  </si>
  <si>
    <t>Juanortiz@presidencia.gov.co</t>
  </si>
  <si>
    <t>Entidades concernidas en el Programa de Protección Integral.
(MinInterior, ARN, FGN, UNP, MinDefensa)</t>
  </si>
  <si>
    <t>Espacios de coordinación contemplados en el PPI realizados (Mesa de Coordinación Interinstitucional y MTSP)</t>
  </si>
  <si>
    <t>Número de espacios de coordinación contemplados en el PPI realizados (Mesa de Coordinación Interinstitucional y MTSP)</t>
  </si>
  <si>
    <t>Registros Adminsitrativos</t>
  </si>
  <si>
    <t xml:space="preserve">El costeo responde al número de espacios por el costo promedio de operación logistíca. </t>
  </si>
  <si>
    <t>2.1.1.2. Desarrollar una estrategia para el análisis de contextos del riesgo de la población objeto del presente Plan enfocada en la prevención, la protección, el seguimiento e impulso de las investigaciones judiciales y el desmantelamiento de organizaciones criminales que afectan la seguridad de la población en mención.</t>
  </si>
  <si>
    <t>ARN: se planteará un indicador por hitos para responder a la necesidad planteada en la acción formulado. De manera particular, se solicitará la participación de la UNP en el desarrollo del hito 3.</t>
  </si>
  <si>
    <t xml:space="preserve">Agencia para la Reincorporación y la Normalización </t>
  </si>
  <si>
    <t>Equipo de Prevención, Gestión del Riesgo y Seguridad - EPGRyS</t>
  </si>
  <si>
    <t>Unidad Nacional de Protección (Subdirección Especializada de Seguridad y Protección) / Defensoría del Pueblo.</t>
  </si>
  <si>
    <t xml:space="preserve">Porcentaje de avance en la Estrategia de para el análisis de contextos del riesgo de la población objeto del presente Plan enfocada en la prevención, la protección, el seguimiento e impulso de las investigaciones judiciales y el desmantelamiento de organizaciones criminales que afectan la seguridad de la población en mención. </t>
  </si>
  <si>
    <t>Sumatoria de porcentajes de avance en la Estrategia de para el análisis de contextos del riesgo de la población objeto del presente Plan enfocada en la prevención, la protección, el seguimiento e impulso de las investigaciones judiciales y el desmantelamiento de organizaciones criminales que afectan la seguridad de la población en mención
Hito 1: Elaboración de insumos para la formulación de la estrategia: 30%
Hito 2: Diseño y propuesta de la Estrategia 30%
Hito 3: Concertación de la estrategia con entidades vinculadas  20%
Hito 4: Implementación de la Estrategia 20%</t>
  </si>
  <si>
    <t>Informe</t>
  </si>
  <si>
    <t>2.1.1.2</t>
  </si>
  <si>
    <t>Se recomienda ajustar el nombe del indicador eliminando la información del cálculo (repetida en la fórmula). Las metas deben tener en cuenta elñ porcentaje de cumplimiento de los hitos en cada periodo, así como su cálculo con base en el 100% del cumplimiento, no el 120%</t>
  </si>
  <si>
    <t xml:space="preserve">Ajustar </t>
  </si>
  <si>
    <t>• Ajuste del "Tipo de Indicador" en la Columna N: verificar que los indicadores sean clasificados de forma adecuada como de gestión, producto o resultado.  En algunos casos, la información suministrada no corresponde al tipo de indicador, sino a la unidad de medida, lo que genera confusión. Se recomienda ajustar esta columna para que refleje correctamente la naturaleza del indicador.</t>
  </si>
  <si>
    <t>2.1.1.3. Desarrollar la estrategia de acompañamiento y seguimiento al desarrollo de las investigaciones de las violaciones a los derechos humanos cometidas contra la población objeto del presente Plan.</t>
  </si>
  <si>
    <t>ARN:acción repetida. se sugiere eliminar liderazgo en tanto no es competencia de la entidad. Se solicita trasladar a la FGN la responsabilidad sobre el indicador.
UNP: se solicita eliminar la entidad como corresponsable de la acción.
FGN: Mesas tripartitas de caracter nacional (firmates, Misión ONU, FGN), se presenta el avance de las investigaciones; sin embargo la convocatoria al espacio la realiza la secretaría ejercida desde la Misión de verificación de la ONU, por lo que una vez expedido el decreto del PPI la responsabilidad se traslada a la Unidad de Implementación.</t>
  </si>
  <si>
    <t>Unidad de Implementación del Acuerdo de Paz</t>
  </si>
  <si>
    <t>Fiscalía General de la Nación, Unidad Nacional de Protección, Ministerio del Interior</t>
  </si>
  <si>
    <t xml:space="preserve">Gestión </t>
  </si>
  <si>
    <t>Informe de seguimiento al desarrollo de las ITPS que presentan y discuten los avances en el seguimiento a las investigaciones de las violaciones a los derechos humanos cometidas contra la población firmante</t>
  </si>
  <si>
    <t>Sumatoria de informes de seguimiento</t>
  </si>
  <si>
    <t>Documento con el informe de seguimiento</t>
  </si>
  <si>
    <t>El costeo incluye el tiempo asociado de la persona encargada de realizar el informe de seguimiento y los recursos destinados por la Fiscalía para el desarrollo de la Mesa tripartita.</t>
  </si>
  <si>
    <t xml:space="preserve">• En la Columna P “Fórmula de cálculo” se debe indicar la expresión matemática mediante la cual se calcula el valor cuantitativo del indicador, la cual debe ser coherente con la unidad de medida como parámetro de referencia para determinar la magnitud de avance del indicador (porcentaje o número)
• Los costos asignados para las accione deben ser estimado en millones de pesos, por favor, incluya la cifra completa. </t>
  </si>
  <si>
    <t>2.1.1.4. Diseñar una estrategia de seguimiento a la implementación de las rutas institucionales existentes para la protección individual y colectiva en materia de seguridad.</t>
  </si>
  <si>
    <t>Mininterior ha solicitado a la UIAP que lidere esta accion, ademas temas de seguridad y proteccion se manejan en el marco de la MTSP como instancia creada por el AFP para tal fin</t>
  </si>
  <si>
    <t xml:space="preserve">Unidad para la Implementación del Acuerdo de Paz </t>
  </si>
  <si>
    <t>Unidad Nacional de Protección</t>
  </si>
  <si>
    <t>Informe de seguimiento de implementación del Plan Estratégico de Seguridad y Protección (PESP) presentado, que contemple el seguimiento a la implementación de las rutas de protección individual y colectiva en materia de seguridad</t>
  </si>
  <si>
    <t>Sumatoria del número de informes presentados del PESP</t>
  </si>
  <si>
    <t>La entidad no registra información asociada a indicadores</t>
  </si>
  <si>
    <t>Mininterior ha solicitado que la UIAP lidere esta accion</t>
  </si>
  <si>
    <t>2.2. Fortalecimiento del Programa de Protección Especializada de Seguridad y Protección de la Unidad Nacional de Protección</t>
  </si>
  <si>
    <t>2.2.1. Desarrollo de procedimientos, protocolos, metodologías e instrumentos que garanticen la respuesta oportuna en favor de la población objeto del presente Plan.</t>
  </si>
  <si>
    <t>2.2.1.1. Desarrollar un instrumento técnico de valoración del nivel de riesgo con enfoque de gestión del riesgo para la población objeto del presente Plan.</t>
  </si>
  <si>
    <t>2026.</t>
  </si>
  <si>
    <t>Desarrollo del Instrumento técnico de valoración del nivel de riesgo para la población objeto del decreto 299 de 2017</t>
  </si>
  <si>
    <t>( Numero de actividades del instrumento técnico realizadas en el trimestre / Número de actividades totales del instrumento técnico a ejecutar en el trimestre ) * 100</t>
  </si>
  <si>
    <t>Informe con el avance de las actividades del instrumento técnico realizadas</t>
  </si>
  <si>
    <t>2.2.1.1</t>
  </si>
  <si>
    <t>Se requiere que la cantidad de personal del GRAERR de la Subdirección Especializada de Seguridad y Protección se mantenga estable y no sufra disminución en la cantidad de personal asociado para el desarrollo de las funciones del Grupo</t>
  </si>
  <si>
    <t>Se sugiere justificar la meta del 95%, teniendo en cuenta el margen de error.</t>
  </si>
  <si>
    <t xml:space="preserve">Debido a la situación del Catatumbo el Equipo Interdisciplinario de Proyectos Especiales estuvo en pausa debido a la declaratoria del estado de emergencia. Esta situación fue formalizada mediante el memorando MEM25-00009061, el cual se adjunta para su referencia. 
De igual forma se indica que el proceso de construcción y fortalecimiento de la matriz de evaluación del riesgo se concibe como un proyecto técnico de carácter progresivo, orientado a garantizar coherencia conceptual, validez normativa y solidez metodológica. A la fecha, el proyecto presenta un avance aproximado del cuarenta y cinco por ciento (45 %) del total del proyecto, correspondiente principalmente a las etapas de conceptualización, diseño metodológico y estructuración del modelo analítico. 
En el desarrollo de este proceso se definió el marco conceptual propio de la evaluación del nivel de riesgo aplicable a la población objeto del Decreto 299 de 2017, así como la revisión del marco normativo y procedimental que regula la evaluación de riesgo en la Subdirección Especializada de Seguridad y Protección. Este ejercicio ha permitido delimitar los alcances de la evaluación, los criterios de análisis y las variables relevantes para la determinación del riesgo, en concordancia con los estándares constitucionales fijados por la Corte Constitucional en la Sentencia SU-020 de 2022 y sus autos de seguimiento. </t>
  </si>
  <si>
    <t>En territorios apartados se presentan dificultades significativas de movilidad, tanto para los analistas de riesgo como para la población objeto. Factores como la distancia, el estado de las vías, condiciones geográficas y la presencia de actores armados limitan la asistencia y representan un riesgo considerable para la ejecución de las actividades</t>
  </si>
  <si>
    <t xml:space="preserve">Si se incorporaron enfoques diferenciales desde el punto de vista metodológico, el Grupo de Análisis, Evaluación del Riesgo y Recomendaciones (GRAERR) incorpora de manera transversal los enfoques diferencial, interseccional y territorial, los cuales constituyen ejes estructurales de la evaluación del riesgo. Este enfoque responde al mandato constitucional de reconocer que las condiciones de amenaza y vulnerabilidad no son homogéneas, sino que se configuran a partir de factores estructurales como el género, la pertenencia étnica, la orientación sexual, la identidad y expresión de género, la edad, la discapacidad, el origen rural o urbano, la identidad política y otras condiciones de especial protección constitucional. 
En este marco, el Índice Sintético de Medición del Riesgo y Recomendación de Medidas incorpora de manera inherente los enfoques diferenciales desde una lógica de interseccionalidad, entendiendo que el perfil actual de la persona resulta del entrecruce de múltiples categorías biológicas, sociales y culturales, tales como el género, la pertenencia étnica, la religión, el sexo, la edad, la nacionalidad, el nivel educativo, las condiciones socioeconómicas y la territorialidad, lo que impide cualquier forma de homogeneización del riesgo. </t>
  </si>
  <si>
    <t>Informe tecnico con el avance de las actividades en formato PDF y también se incluye actas de reunión sostenidas por parte del equipo que sesarrolla el indice sintetico de valoración de nivel de riesgo</t>
  </si>
  <si>
    <t>Se incluye desagregación del rubro rdinario sobre el cual se basa la ejecución financiera de la acción</t>
  </si>
  <si>
    <t>2.2.1.2. Desarrollar un instrumento técnico de recomendación de medidas de protección desde los diferentes ejes del enfoque diferencial.</t>
  </si>
  <si>
    <t>Desarrollo del Instrumento técnico de valoración del nivel de riesgo con enfoque diferencial integrados para la población objeto del decreto 299 de 2017</t>
  </si>
  <si>
    <t>( Numero de actividades del instrumento técnico realizadas en el trimestre / Número de actividades totales del instrumento técnico a ejecutar en el trimestre ) * 100%</t>
  </si>
  <si>
    <t>Informe con el avance de las actividades del instrumento técnico realizadas con enfoque diferencial</t>
  </si>
  <si>
    <t>2.2.1.2</t>
  </si>
  <si>
    <t>Se requiere que la cantidad de personal del GRAERR se mantenga estable y no sufra disminución en la cantidad de personal asociado para el desarrollo de las funciones del Grupo</t>
  </si>
  <si>
    <t>2.2.1.3. Desarrollar el procedimiento y la metodología de protección colectiva con los instrumentos necesarios para su implementación.</t>
  </si>
  <si>
    <t>Actualizar el GESP-PR-04 Procedimiento de Evaluación del Riesgo para la Ruta de Protección Colectiva.</t>
  </si>
  <si>
    <t>Entregable del procedimiento actualizado GESP-PR-04 Procedimiento de evaluación del riesgo para la ruta de protección colectiva</t>
  </si>
  <si>
    <t>Procedimientos publicados en la intranet / Acta de reunión de socialización del procedimiento publicado</t>
  </si>
  <si>
    <t>1 actualización anual por cada procedimiento</t>
  </si>
  <si>
    <t>2.2.1.3</t>
  </si>
  <si>
    <t>Con el propósito de avanzar en la actualización documental, el procedimiento GESP-PR-04-V2 Procedimiento de Evaluación del Riesgo para la Ruta de Protección Colectiva fue objeto de intervención y ajuste, incorporando , modificaciones conceptuales solicitadas por la Oficina de Control Interno en el marco de auditorías realizadas, ajuste en el seguimiento logico de las actividades del procedimiento, Inclusión de formatos transversales necesarios para la operativización del procedimiento, entre ellos: 
GESP-FT-95 Registro Hechos de Estigmatización Población Decreto 299 de 2017. 
GESP-FT-99 Acta de reunión – Premesa. 
GESP-FT-92-V1 Informe de Actividades de Comisión y Desplazamientos GRAERR. 
GESP-FT-22-V3 Remisión de Casos a la Mesa Técnica de Seguridad y Protección – MTSP. 
Dicho procedimiento se cargo en la plataforma "Deming" de la Unidad Nacional de Protección durante el mes de diciembre de la vigencia 2025, la cual es el medio institucional establecido para que se tramiten las solicitudes de actualización documental necesarias.</t>
  </si>
  <si>
    <t>Las observaciones de la OAP en diciembre de 2025 implicaron nuevas mesas de trabajo y ajustes adicionales. La carga laboral y la coordinación de agendas han sido factores determinantes en los tiempos de avance. El desarrollar nuevos formatos (desistimiento, acta de reunión – Premesa, registro de hechos de estigmatización entre otros) y la actualización de otros (protocolo de inactivación de órdenes de trabajo, consentimiento, entrevista a terceros, contacto telefónico, remisión de casos a la MTSP, entre otros) ha implicado gestiones administrativas de avales de los equipos internos del GRAERR y de la coordinación de este grupo interno que no ha permitido celeridad en el proceso. 
Para la vigencia 2026 se debe tener en cuenta el marco normativo actualizado por parte de los siguientes decretos y circulares, esto con el fin de que los criterios aplicables para la generación de la actualización documental: Decreto 0019 del 15 de enero de 2026, “Por el cual se establece la estructura de la Unidad Nacional de Protección – UNP y se dictan otras disposiciones”.  y Decreto 0020 del 15 de enero de 2026, “Por el cual se establece la planta de personal de la Unidad Nacional de Protección – UNP y se dictan otras disposiciones”. 
Finalmente, es importante precisar que, una vez se cuente con el instrumento estándar de medición del riesgo colectivo y con el glosario de evaluación del riesgo (actualmente denominado “Tesauro”), el procedimiento deberá ser objeto de una nueva actualización, con el fin de garantizar su coherencia metodológica, alineación conceptual y cumplimiento normativo</t>
  </si>
  <si>
    <t>En el momento de plantear la actualización documental se incluyeron los conceptos de enfoques diferenciales, de genero, etnico, etareo, discapacidad, en las definiciones documentales que dan lugar al desarrollo de las actividades asociadas al procedimiento</t>
  </si>
  <si>
    <t>Soporte cargue del documento en la plataforma Deming de la Unidad Nacional de Protección, plataforma la cual se utiliza para solicitar la actualización documental</t>
  </si>
  <si>
    <t>Se incluye desagregación del rubro ordinario sobre el cual se basa la ejecución financiera de la acción</t>
  </si>
  <si>
    <t>2.2.1.4. Desarrollar el procedimiento y la metodología de estudio de seguridad a instalaciones para sedes y residencias de conformidad con el Decreto 299 de 2017.</t>
  </si>
  <si>
    <t>Actualizar el GESP-PR-03-V2  Procedimiento de Estudio e Inspección Técnica de Seguridad Física a Instalaciones  y  también formatos ajustados y actualizados</t>
  </si>
  <si>
    <t>Entregable del Procedimiento y metodología para estudios de medidas de seguridad a instalaciones para sedes y residencias de conformidad con el Decreto 299 de 2017.</t>
  </si>
  <si>
    <t>2.2.1.4</t>
  </si>
  <si>
    <t>El documento se actualizó con el acompañamiento del personal del Equipo Técnico de Análisis y Articulación Regional – ETAAR conformado por analistas, responsables de calidad y el arquitecto quien apoyo la creación y ajuste de los formatos requeridos para realizar esta actividad:  
GESP-FT-101 – Valoración Arquitectónica 
GESP-FT-23 – Inspección Técnica a Sedes y/o Residencias 
Adicionalmente se incluyen los formatos propios de la evaluación de riesgo individual y/o colectivo que también se modificación y algunos fueron creados.   Por parte de la coordinación del GRAERR el documento denominado GESP-PR-03-V2 PROCEDIMIENTO DE INSPECCIÓN TÉCNICA Y ESTUDIO DE SEGURIDAD FÍSICA A SEDES Y RESIDENCIAS fue remitido el 23/12/2025 con aval para dar continuidad al proceso de oficialización y publicación en la Intranet de la Unidad Nacional de Protección, de esta forma se garantiza el cumplimiento del indicador.</t>
  </si>
  <si>
    <t>Durante la actualización del procedimiento se identificaron cuellos de botella relacionados con la multiplicidad de revisiones y avales requeridos por parte del Grupo de Recepción, Análisis, Evaluación del Riesgo y Recomendaciones GRAERR y sus equipos internos. Esta dinámica generó retrasos en la oficialización documental, dado que cada ajuste debía ser validado por diferentes personas que componen los equipos del GRAERR. Adicionalmente, la necesidad de crear y actualizar formatos específicos incrementó la carga administrativa y operativa para lograr la consolidación documental del procedimiento.</t>
  </si>
  <si>
    <t>2.2.1.5. Desarrollar el protocolo de seguridad para las actividades en el marco del ejercicio de la política y del proceso de reincorporación de conformidad con el Decreto 299 de 2017.</t>
  </si>
  <si>
    <t>Ministerio del Interior / Departamento Administrativo de la Presidencia de la República / Agencia para la Reincorporación y Normalización.</t>
  </si>
  <si>
    <t>Creación del protocolo seguridad para las actividades en el marco del ejercicio de la política y del proceso de reincorporación de conformidad con el Decreto 299 de 2017.</t>
  </si>
  <si>
    <t>Entregable de un protocolo de seguridad para la población objeto del decreto 299 de 2017 en el marco de las actividades del ejercicio de la politica y del proceso de reincorporación.</t>
  </si>
  <si>
    <t>Protocolo publicado en la intranet / Acta de reunión de socialización del procedimiento publicado</t>
  </si>
  <si>
    <t xml:space="preserve"> 1 Protocolo  </t>
  </si>
  <si>
    <t>Vigencia 2025-2026</t>
  </si>
  <si>
    <t>2.2.1.5</t>
  </si>
  <si>
    <t>Creación del protocolo</t>
  </si>
  <si>
    <t xml:space="preserve">En el marco del cumplimiento de la acción “Desarrollar el protocolo de seguridad para las actividades en el ejercicio de la política y del proceso de reincorporación, de conformidad con el Decreto 299 de 2017”, el Grupo de Planeación y Seguimiento de la Subdirección Especializada de Seguridad y Protección adelantará durante la vigencia 2026 una serie de jornadas de trabajo orientadas a estructurar el plan de trabajo y partes interesadas para el desarrollo del documento requerido en esta acción. 
Estas jornadas tendran como propósito principal definir los lineamientos metodológicos necesarios para garantizar que el protocolo responda a las disposiciones normativas y a las particularidades del proceso de reincorporación. 
Durante los espacios de trabajo se realizará la revisión de antecedentes normativos, lineamientos institucionales y procedimientos internos relacionados, con el fin de identificar ajustes requeridos y armonizar el contenido del protocolo con el marco establecido en el Decreto 299 de 2017.
 </t>
  </si>
  <si>
    <t>Como cuello de botella para el cumplimiento del indicador se evidencio que previamente a la ejecución del Plan Estratégico de Seguridad y Protección (PESP) no se habia planteado la necesidad de generar un instumento documental que abarcara el desarrollo de un protocolo de seguridad para las actividades en el ejercicio de la politica y del proceso de rincorporación, teniendo en cuenta que se contaba con la ruta de protección Especializada tanto individual como colectiva y los procedimientos especificos del programa que respaldan el cumplimiento operativo de la Subdirección Especializada de Seguridad y Protección.
En consecuencia, a la fecha se adelanta la etapa de estructuración del plan de trabajo para la vigencia 2026 que permitirá organizar técnica y metodológicamente su cumplimiento, no obstante, aun no se cuenta con el intrumento documental estructurado.</t>
  </si>
  <si>
    <t>Se plantea incluir los enfoques dirferenciales, de genero, etario, discapacidad entre otros en el momento que en la vigencia 2026 inicie la construcción documental del protocolo de seguridad para las actividades en el ejercicio de la politica y del proceso de reincorporación de conformidad con el decreto 299 de 2017</t>
  </si>
  <si>
    <t>Se adjuntan actas de reunión para definir criterios metodológicos del protocolo</t>
  </si>
  <si>
    <t>2.2.1.6. Desarrollar los protocolos para la implementación, buen uso, seguimiento y finalización de las medidas de seguridad y protección individual, colectivas y de instalaciones de conformidad con el Decreto 299 de 2017.</t>
  </si>
  <si>
    <t>Departamento Administrativo de la Presidencia de la República.</t>
  </si>
  <si>
    <t>Actualizar los procedimientos de supervisión al uso manejo idoneidad y conservación de las medidas de Protección y procedimiento de finalización de medidas de protección.</t>
  </si>
  <si>
    <t>Entregable del procedimiento actualizado GESP-PR-08 Procedimiento de supervisión al uso manejo idoneidad y conservación de las medidas de Protección
Entregable del procedimiento actualizado GESP-PR-07 Procedimiento de Finalización de Medidas de Protección, el cual es el procedimiento para la finalización o ajuste de medidas de protección.</t>
  </si>
  <si>
    <t xml:space="preserve"> 1 actualización anual por cada procedimiento </t>
  </si>
  <si>
    <t>2.2.1.6</t>
  </si>
  <si>
    <t>Observación GISFM: Frente al procedimiento de supervisión a las medidas a las medidas de protección en el caso de sedes y residencias, el GISFM depende de la disposición del rubro presupuestal por parte de Secretaria General y la ejecución de los contratos.
Observación GPS: No estamos de acuerdo con la observación del GISFM, toda vez que, la acción se plantea en terminos de un producto entregable, que no requiere de recursos adicionales para su proyección y oficialización.</t>
  </si>
  <si>
    <t>En cumplimiento de la acción 2.2.1.6 el Grupo de Implementación, Seguimiento y Finalización de Medidas GISFM con el acompañamiento del Grupo de Planeación y Seguimiento GPS realizó mesas técnicas de trabajo en las cuales se revisaron y ajustaron los procedimientos asociados a implementación, buen uso, seguimiento y finalización de las medidas de seguridad y protección individual, colectivas y de instalaciones.  
Producto de estas jornadas de trabajo, se logró la publicación oficial de la versión actualizada de los siguientes procedimientos: 
GESP-PR-07-V3 Procedimiento para la finalización de Medidas de Protección 
GESP-PR-08-V3 Procedimiento para la Supervisión al uso, manejo y Conservación de las Medidas de Protección. 
GESP-PR-09-V3 Procedimiento para la Implementación de Medidas de Protección. 
De esta forma se logra el cumplimiento total de la acción dado que se cargaron en la plataforma deming los procedimientos en cuestión durante la vigencia 2025.</t>
  </si>
  <si>
    <t xml:space="preserve">En el desarrollo de los procedimientos hubo dificultad en la convocatoria de mesas de trabajo para el avance en la actualización documental, esto derivado del volumen de trabajo de los integrantes del Grupo Implementación, supervisión, y finalización de medidas GISFM. 
Esta situación generó retrasos en la consolidación de los procedimientos y posterior solicitud de oficialización en la intranet, dado que cada ajuste debía ser validado en diferentes instancias. Adicionalmente, la necesidad de crear y actualizar formatos específicos incrementó la carga administrativa y operativa, prolongando los tiempos de consolidación. </t>
  </si>
  <si>
    <t>Durante las mesas de trabajo para la actualización documental, se logro incluir los criterios asociados a los enfoques diferenciales, de genero, etnicos entre otros, los cuales ya se pueden envidenciar plasmados en los instrumentos documentales publicados en la intranet de la Unidad Nacional de Protección.</t>
  </si>
  <si>
    <t>Actas de reunión en formato PDF, de la socialización de los procedimientos publicados.</t>
  </si>
  <si>
    <t xml:space="preserve">2.2.1.7. Desarrollar un manual para el funcionamiento del Cuerpo de Seguridad y Protección de conformidad con el Decreto 299 de 2017.
 </t>
  </si>
  <si>
    <t>Actualización del GESP-PR-01-V1 Procedimiento de Cuerpo de Seguridad y Protección.</t>
  </si>
  <si>
    <t>Entregable de un (1) procedimiento actualizado GESP-PR-01 Procedimiento del Grupo Cuerpo de seguridad y protección</t>
  </si>
  <si>
    <t>Procedimiento publicado en la intranet / Acta de reunión de socialización del procedimiento publicado</t>
  </si>
  <si>
    <t xml:space="preserve"> 1 actualización anual para el procedimiento </t>
  </si>
  <si>
    <t>2.2.1.7</t>
  </si>
  <si>
    <t>Observación Cuerpo: Se queda a la espera de que la versión 2025 quede publicada en la intranet dado que ya paso por la aprobación correspondiente.</t>
  </si>
  <si>
    <t>Durante la vigencia 2025, se alcanzó el 100% de cumplimiento frente a la meta establecida. Se materializó la actualización integral  y formalización del procedimiento GESP-PR-01 (elevado a la Versión 02). Este  instrumento técnico-operativo estandariza las directrices para la coordinación, asignación, administración y seguimiento del personal de protección. Su actualización garantiza una estricta alineación con los mandatos de la Mesa Técnica de Seguridad y Protección (MTSP), los Trámites de Emergencia y las disposiciones de amparo del Decreto 299 de 2017, operativizando la estructura misional y funciones asignadas al GCSP por la Resolución 0351 de 2018.
La actualización se ejecutó a través de un ciclo de validación interdependencias. Se desarrollaron mesas de trabajo técnicojurídicas que iniciaron el 09 de abril de 2025 con la conciliación de los flujogramas operativos. Posteriormente, el 19 de mayo se ajustaron el alcance, los objetivos, el marco legal y las consideraciones generales del documento. Finalmente, el 05 de junio de 2025 se realizó la revisión definitiva de los ajustes solicitados por el GCSP,  derivando en el envío del procedimiento actualizado por parte de la Coordinación para su respectivo trámite de oficialización, que se concreto al finalizar la vigencia 2025</t>
  </si>
  <si>
    <t>No se reportan rezagos estructurales. Las interacciones propias de la revisión técnica entre el GCSP y Planeación para unificar los flujogramas y alinear las responsabilidades con el Manual de Funciones fueron  solventadas eficientemente dentro de los tiempos estipulados en el cronograma institucional, garantizando la rigurosidad del documento final</t>
  </si>
  <si>
    <t>Actas de reunión en formato PDF, de la socialización del procedimiento publicado.</t>
  </si>
  <si>
    <t>2.2.1.8. Realizar encuentros distritales, municipales, departamentales y del orden nacional en el marco de las garantías de prevención, seguridad y protección de la población objeto del presente Plan de acuerdo con las necesidades territoriales.</t>
  </si>
  <si>
    <t xml:space="preserve">Vanesa Lopez </t>
  </si>
  <si>
    <t>mariavlopez@presidencia.gov.co</t>
  </si>
  <si>
    <t>Unidad Nacional de Protección (Subdirección Especializada de Seguridad y Protección y Mesa Técnica de Seguridad y Protección) / Agencia para la Reincorporación y la Normalización.</t>
  </si>
  <si>
    <t>Encuentros realizados por demanda de las entidades territoriales en el marco de las garantías de prevención, seguridad y protección</t>
  </si>
  <si>
    <t>Sumatoria de encuentros realizados por demanda de las entidades territoriales en el marco de las garantías de prevención, seguridad y protección</t>
  </si>
  <si>
    <t>Actas y listados</t>
  </si>
  <si>
    <t>La acción responde a la socialización del PESP y la oferta institucional por parte de los OPS del equipo territorial de la Unidad de Implementación. Su costeo es el promeido de una de las actividades de los contratistas destinados para ello y es un costo compartido con la acción 1.2.1.1</t>
  </si>
  <si>
    <t>2.3. Fortalecimiento de capacidades institucionales para la protección de la vida</t>
  </si>
  <si>
    <t>2.3.3. Fortalecimiento de la Subdirección Especializada de Seguridad y Protección en el marco de la Estrategia de Modernización de la Unidad Nacional de Protección.</t>
  </si>
  <si>
    <t>2.3.3.1 Desarrollar la estructura de la Subdirección Especializada de Seguridad y Protección en el marco de la estrategia de modernización de la Unidad Nacional de Protección, conforme a las funciones de la Mesa Técnica de Seguridad y Protección en cumplimiento del Acuerdo Final de Paz.</t>
  </si>
  <si>
    <t>Subcomisiones de Funcionamiento realizadas por parte de la Mesa Técnica de Seguridad y Protección</t>
  </si>
  <si>
    <t>(Cantidad de subcomisiónes de funcionamiento realizadas / Cantidad de subcomisiones de funcionamiento programadas ) *100</t>
  </si>
  <si>
    <t>Actas de reunión</t>
  </si>
  <si>
    <t xml:space="preserve"> 1 subcomisión de modernización Institucional de la SESP por trimestre </t>
  </si>
  <si>
    <t>2.3.3.1</t>
  </si>
  <si>
    <t>Se contara con el apoyo de la Subdirección de Talento Humano STH para avanzar con los lineamientos de la estratégia de modernización de la UNP adoptada para la Subdirección Especializada de Seguridad y Protección.</t>
  </si>
  <si>
    <t xml:space="preserve">Frente a esta acción es importante aclarar que para la vigencia 2025 no fue posible presentar en ninguna subcomisión de funcionamiento temas relacionados con la estrategia de modernización de la Unidad Nacional de Protección. Se plantea desarrollar actividades de cumplimiento sobre esta acción durante la vigencia 2026, de tal manera que al menos una vez cada trimestre se pueda abordar el tema de modernización en el marco de los lineamientos Unidad Nacional de Protección. 
</t>
  </si>
  <si>
    <t>Actualmente es un cuello de botella que no se tiene previsto un espacio en el cronograma de subcomisiones que plantee el apoyo a la secretaria de la Mesa Técnica de seguridad para presentar los aspectos relacionados con la estrategia de modernización de la UNP y Protección dado que este no es un espacio que se tuviera contemplado al momento de iniciar el cronograma.</t>
  </si>
  <si>
    <t>Se plantea incluir los enfoques dirferenciales, de genero, etario, discapacidad entre otros en el momento que en la vigencia 2026 inicie un trabajo de socialización de la estrategia de modernización de la Unidad Nacional de Protección en las Subcomisiones.</t>
  </si>
  <si>
    <t>2.3.3.2. Garantizar la atención territorial permanente de la Subdirección Especializada de Seguridad y Protección en el marco del fortalecimiento de la presencia de la Unidad Nacional de Protección en territorio, de acuerdo a las necesidades.</t>
  </si>
  <si>
    <t>Seguimiento de la atención territorial que realiza la Subdirección Especializada de Seguridad y Protección en el marco del fortalecimiento de la presencia en territorio</t>
  </si>
  <si>
    <t>Entregable de un (1) informe trimestral de la atención territorial que realiza la Subdirección Especializada de Seguridad y Protección en el marco del fortalecimiento de la presencia de la SESP en territorio</t>
  </si>
  <si>
    <t>Modelo Informe</t>
  </si>
  <si>
    <t xml:space="preserve"> 1  Informe Trimestral </t>
  </si>
  <si>
    <t>2.3.3.2</t>
  </si>
  <si>
    <t>Los insumos de la información los suministraria GRAERR, Implementación y Cuerpo de Seguridad.</t>
  </si>
  <si>
    <t xml:space="preserve">Durante la vigencia 2025 se desarrollaron 58 jornadas de socialización en territorio y recopilación de información dirigidas a la población objeto del Decreto 299 de 2017, así como a delegados de diferentes entidades con presencia en territorio. 
Teniendo en cuenta que el presente indicador no cuenta con una meta cuantitativa previamente definida, el GRAERR orientó su gestión a articular estos compromisos institucionales con el cumplimiento de su misión, procurando la mayor cobertura territorial y poblacional posible durante la vigencia evaluada. 
En ese sentido, y considerando el desarrollo de las jornadas programadas, la cobertura alcanzada en las diferentes regiones del país y la ejecución efectiva de las actividades previstas se concluye que el indicador registra un cumplimiento del 100 % para la vigencia 2025. 
Estas jornadas se realizaron en diversos departamentos del país, abarcando las regiones Centro, Noroccidente, Nororiente, Oriente, Sur y Suroccidente, lo cual permitió fortalecer la presencia institucional y garantizar un enfoque integral en materia de prevención y protección a nivel nacional. 
Tal como se detalla en la Tabla 1, las actividades se llevaron a cabo en municipios como Solano, San José de Fragua, San José del Guaviare, Calamar, Florida, Cúcuta, Parera, Mesetas, Piamonte, Algeciras y Suaza, entre otros. 
Adicionalmente, se realizaron cinco (5) jornadas en modalidad virtual, como estrategia complementaria para ampliar la cobertura territorial y facilitar la participación de actores institucionales y población objeto en contextos donde las condiciones logísticas o de seguridad limitaban la presencialidad. </t>
  </si>
  <si>
    <t xml:space="preserve">Durante la realización de estas jornadas se identificaron las siguientes situaciones que incidieron en el desarrollo de las actividades: 
En algunos casos no se dispone del tiempo suficiente para programar y ejecutar las socializaciones, debido a la priorización de órdenes de trabajo por parte de los analistas de riesgo y a la revisión y remisión de casos por parte del equipo de calidad. Esta situación dificulta el equilibrio entre la gestión misional y las actividades de presencia territorial. 
Se identifica como riesgo recurrente la baja participación tanto de la población objeto como de delegados institucionales, lo cual puede afectar la efectividad de las jornadas y limitar el alcance de los objetivos previstos. 
En diversas zonas del país se presentan limitaciones para acceder a espacios adecuados para el desarrollo de los encuentros. Asimismo, la ausencia de recursos mínimos de apoyo logístico (agua, café o refrigerios sencillos) puede incidir en la comodidad y disposición de los participantes. 
En algunos espacios surgen inquietudes relacionadas con asuntos que no constituyen el objeto central de la socialización, lo cual puede generar dispersión y afectar la organización metodológica de la jornada. 
En territorios apartados se presentan dificultades significativas de movilidad, tanto para los analistas de riesgo como para la población objeto. Factores como la distancia, el estado de las vías, condiciones geográficas y la presencia de actores armados limitan la asistencia y representan un riesgo considerable para la ejecución de las actividades. 
 </t>
  </si>
  <si>
    <t xml:space="preserve">Cada una de estas socializaciones incluyen los criterios de enfoques diferenciales, durante el ejercicio fue posible aterrizar la perspectiva interseccional desde las experiencias cotidianas de las y los participantes. A partir de sus  vivencias y saberes, emergieron relatos que permitieron comprender cómo las identidades y condiciones de género, discapacidad, etnia y territorialidad se entrecruzan y generan situaciones diferenciadas de desigualdad y estigmatización.
En el diálogo surgieron reflexiones sobre las realidades que enfrentan las mujeres, las diversidades sexuales, las personas con discapacidad, las personas afrocolombianas, indígenas y campesinas, así como sobre la manera en que estas identidades se ven atravesadas por las dinámicas del territorio. Este proceso evidenció que las formas de exclusión no pueden entenderse de manera aislada, sino como resultados de múltiples factores que se combinan y se potencian entre sí, configurando experiencias particulares de estas poblaciones y como convergen en el territorio.
</t>
  </si>
  <si>
    <t>Informe en formato PDF, realizado en la plantilla institucional de la UNP</t>
  </si>
  <si>
    <t>Se incluye desagregación del rubro ordinario sobre el cual se basa la ejecución financiera de la acción, además, de una desagregación de los viaticos utilizados por los análistas de riesgo para realizar esa presencia en territorio</t>
  </si>
  <si>
    <t>2.3.3.3. Gestionar los recursos presupuestales requeridos para la administración, funcionamiento y operación permanente de la Mesa Técnica de Seguridad y Protección, de acuerdo a sus funciones asignadas en el Decreto 299 de 2017 y a su plan de acción anual, en el marco del Programa de Protección Integral contemplado en Decreto Ley 895 de 2017.</t>
  </si>
  <si>
    <t>Equipos UIAFP: Recursos, Planeación y SISEP(Juan Pablo Ortiz)</t>
  </si>
  <si>
    <t>juanortiz@presidencia.gov.co</t>
  </si>
  <si>
    <t>Entidades concernidas en el Programa de Protección Integral/Mesa Técnica de Seguridad y Protección.</t>
  </si>
  <si>
    <t>Porcentaje de avance del plan de trabajo anual con garantía presupuestal en lo referente a la administración, funcionamiento y operación permanente de la MTSP</t>
  </si>
  <si>
    <t>(Número de actividades ejecutadas del plan de trabajo anual / Número total de actividades del plan de trabajo anual con garantía presupuesta en lo referente a la administración, funcionamiento y operación permanente de la MTSP) * 100</t>
  </si>
  <si>
    <t>Contratos y convenios firmados
Informes o actas del desarrollo de las actividades contempladas en el plan de trabajo</t>
  </si>
  <si>
    <t>Los costos asociados corresponden a los identificados para el funcionamiento de la MTSP</t>
  </si>
  <si>
    <t>2.3.3.5. Vincular a la Subdirección Especializada de Seguridad y Protección en el desarrollo de la Estrategia de Modernización y la Plataforma Estratégica de la Unidad Nacional de Protección.</t>
  </si>
  <si>
    <t>Subdirección Especializada de Seguridad y Protección.</t>
  </si>
  <si>
    <t>Informe de Modernización de las actividades transversales que impactaron a la SESP en el periodo</t>
  </si>
  <si>
    <t>Entregable informe de modernización con las actividades transversales que impactaron a la SESP</t>
  </si>
  <si>
    <t>1 Informe de las acciones de modernización transversales de la UNP para la SESP</t>
  </si>
  <si>
    <t>Ajustar teneindo en cuenta la redacción de la acción</t>
  </si>
  <si>
    <t>2.3.3.4. Apoyar la administración, funcionamiento y operación permanente de la Mesa Técnica de Seguridad y Protección y ejercer su secretaría técnica de acuerdo a lo establecido en el Decreto 300 de 2017.</t>
  </si>
  <si>
    <t> Convocatorias a sesiones de Mesa Tecnica de Seguridad y Protección y a sesiones de las Subcomisiones de la Mesa Técnica de Seguridad y Protección.</t>
  </si>
  <si>
    <t> Sumatoria sesiones de Mesa Tecnica de Seguridad y Protección y a sesiones de las Subcomisiones de la Mesa Técnica de Seguridad y Protección.</t>
  </si>
  <si>
    <t>Actas de MTSP realizadas y acta de reunión de subcomisiones</t>
  </si>
  <si>
    <t> Tres (3) Convocatorias a sesiones de Mesa Tecnica de Seguridad y Protección y  Tres (3) convocatorias a sesiones de las Subcomisiones de la Mesa Técnica de Seguridad y Protección de forma trimestral.</t>
  </si>
  <si>
    <t> 2.3.3.4</t>
  </si>
  <si>
    <t>En observancia de los decretos 299 y 300 de 2017, así como en el reglamento interno de la Mesa Técnica de Seguridad y Protección determina que las convocatorias son responsabilidad de la Subdirectora de la Subdirección Especializada de Seguridad y Protección, como secretaria de la Mesa Tecnica de Seguridad y Protección.</t>
  </si>
  <si>
    <t>En el marco de los indicadores de seguimiento al Plan Estrategico de Seguridad y Protección, por medio del presente oficio se remite la información correspondiente al indicador de la acción 2.3.3.4 referente al funcionamiento de la Mesa Técnica de Seguridad y Protección.
En cumplimiento de lo establecido en el artículo 2.4.1.4.5. del Decreto 299 de 2017, por medio del cual se crea la Mesa Técnica de Seguridad y Protección, y que en su literal c)determina que la subdirectora de la Subdirección Especializada de Seguridad yProtección de la Unidad Nacional de Protección ejercerá como Secretaria de la Mesa Técnica de Seguridad y Protección, con el presente me permito certificar que del 01 de enero de 2025 a l31 de Diciembre de 2025 se realizaron setenta y nueve (79) subcomisiones técnicas de casos, veintiún (21) subcomisiones funcionamiento, diecinueve (19) subcomisiones extraordinarias de casos en el marco del estado de conmoción interior, diez (10) subcomisiones de género y veintidós (22) sesiones de la Mesa Técnica de Seguridad y Protección, la cuales se indican para cada trimestre de la siguiente manera:
En total 133 Subcomisiónes y 22 sesiones de la Mesa Técnica de Seguridad y Protección, para una gestión total de 155 sesiones en la vigencia 2025, cumpliendo con la meta de al menos 3 sesiones de Mesa Técnica de Seguridad y Protección y tres sesiones de subcomisiones por trimestre</t>
  </si>
  <si>
    <t xml:space="preserve">Se evidencia la necesidad de realizar mas subcomisiones que aborden temas de interes para la Mesa Técnica de Seguridad y Protección, no obstante, se ha cumplido en tiempo y forma con la cantidad prevista de sesiones, a pesar, de que las sesiones previstas en el cronograma han aumentado.
</t>
  </si>
  <si>
    <t>Oficio en formato PDF con la desgregación de la gestión de la Mesa Técnica de Seguridad y Protección.
OFI-2026-00000838</t>
  </si>
  <si>
    <t xml:space="preserve"> 2.3.4. Fortalecimiento del Cuerpo Élite Policial</t>
  </si>
  <si>
    <t>2.3.4.1. Fortalecer la capacidad humana, técnica, tecnológica y capacitación del Cuerpo Élite Policial, que contribuya al cumplimiento de las acciones establecidas en la Política pública de desmantelamiento de las organizaciones con conductas criminales que atentan contra la construcción de paz, incluidas las denominadas sucesoras del paramilitarismo y sus redes de apoyo.</t>
  </si>
  <si>
    <t>Ministerio de Defensa Nacional - Dirección General Policía Nacional - Cuerpo Élite Policial</t>
  </si>
  <si>
    <t>MDN - JESEP - DIJIN</t>
  </si>
  <si>
    <t>Alexandra Paola Gonzalez Zapata</t>
  </si>
  <si>
    <t> AlexandraP.Gonzalez@mindefensa.gov.co</t>
  </si>
  <si>
    <t>Policía Nacional / Cuerpo Élite Policial</t>
  </si>
  <si>
    <t>Número de solicitudes para el fortalecimiento del Cuerpo Élite Policial - CELIT</t>
  </si>
  <si>
    <t>Número de solicitudes presentadas para el fortalecimiento del Cuerpo Élite - CELIT ante entidades externas.</t>
  </si>
  <si>
    <t>Informes de número de solicitudes presentadas para el fortalecimiento del Cuerpo Élite Policial - CELIT ante entidades externas.</t>
  </si>
  <si>
    <t xml:space="preserve"> 2.3.4.1. </t>
  </si>
  <si>
    <t xml:space="preserve">El indicador no responde al alcance de la acción. Se sugiere modificar, en tanto el alcance de la acción supera la solicitud del fortalecimiento. Así mismo, deben definirse metas y línea base </t>
  </si>
  <si>
    <t>3. GARANTÍAS DE SEGURIDAD PARA EL EJERCICIO DE LA POLÍTICA</t>
  </si>
  <si>
    <t>3.1. Seguridad Integral para el Ejercicio de la Política</t>
  </si>
  <si>
    <t>3.1.1. Medidas de prevención y protección específicas para la participación política de la población objeto del PESP</t>
  </si>
  <si>
    <t>3.1.1.1. Ajustar las medidas específicas para las garantías de seguridad en el marco de la participación política de la población objeto del presente Plan y asegurar su incorporación en el Plan Nacional de Garantías Electorales.</t>
  </si>
  <si>
    <t xml:space="preserve">Mininterior: se convocará una mesa de trabajo con ARN, UNP y Mindefensa, a partir del indicador formulado por Mininterior.
MDN: El Plan Nacional de Garantías Electorales ya existe, del cual se derigan responsabilidad para el sector defensa en el marco del marco del Plan Democracia. </t>
  </si>
  <si>
    <t>Dirección para la Democracia, Participación Ciudadana y Acción Comunal</t>
  </si>
  <si>
    <t>Paula Andrea Sierra</t>
  </si>
  <si>
    <t>paula.sierra@mininterio.gov.co</t>
  </si>
  <si>
    <t>Ministerio de Defensa / Departamento Administrativo Presidencia de la República / Consejo Nacional Electoral / Unidad Nacional de Protección (Subdirección Especializada de Seguridad y Protección).</t>
  </si>
  <si>
    <t>Socializar la ruta de protección para candidatos en marco de las comisiones departamentales de coordinación y seguimiento electoral y con los partidos y movimientos políticos que postulen candidatos</t>
  </si>
  <si>
    <t>Numero de socializaciones de la ruta de protección para candidatos firmantes de Paz en el marco de las comisiones departamentales de coordinación y seguimiento electoral y con los partidos y movimientos políticos que postulen candidatos</t>
  </si>
  <si>
    <t>Actas de las comisiones departamentales de coordinación y seguimiento electoral y con los partidos y movimientos políticos que postulen candidatos</t>
  </si>
  <si>
    <t>32 socializaciones</t>
  </si>
  <si>
    <t>3.1.1.1</t>
  </si>
  <si>
    <t>La entidad no diligenció información asociada al indicador.</t>
  </si>
  <si>
    <t>Es necesario diligenciar los datos de contacto del responsable del indicador. Así mismo, no se cuenta con fecha inicio/fin, tipo de indicador, acumulación y periodicidad. Por último, el nombre del inidcador se encuentra en infinitivo, por favor ajustar.</t>
  </si>
  <si>
    <t>3.1.1.2. Diseñar el Plan de Prevención Integral para el ejercicio de la política y socializar su contenido a través de encuentros regionales nacionales, departamentales y regionales con su respectiva estrategia de divulgación.</t>
  </si>
  <si>
    <t xml:space="preserve">MININTERIOR: se convocará una mesa de trabajo con ARN, UNP y Mindefensa, a partir del indicador formulado por Mininterior.
MDN: El Plan Nacional de Garantías Electorales ya existe, del cual se derigan responsabilidad para el sector defensa en el marco del marco del Plan Democracia. </t>
  </si>
  <si>
    <t>Activación del Comité de Coordinación y Recomendación de Medidas de Protección en elProceso Electoral (CORMPE)</t>
  </si>
  <si>
    <t>Sumatoria de informe de número de casos de población objeto del PESP atendidos en el Comité de Coordinación y Recomendación de Medidas de Protección en el Proceso Electoral (CORMPE)</t>
  </si>
  <si>
    <t>Informes de número de casos de población objeto del PESP atendidos en el Comité de Coordinación y Recomendación de Medidas de Protección en el Proceso Electoral (CORMPE)</t>
  </si>
  <si>
    <t>Concertar con entidades que hacen parte del CORMPE para Reactivar la instancia en el marco de los procesos electorales</t>
  </si>
  <si>
    <t>Reactivacion del CORMPE y atencion a la poblacion objeto que participe en procesos electorales</t>
  </si>
  <si>
    <t>informe</t>
  </si>
  <si>
    <t>Indicador y actividad se limitan a periodos electorales</t>
  </si>
  <si>
    <t>No cuenta con fecha de inicio/fin, tipo de indicador, periodicidad y metas de finidas. Es necesario ajustar el nombre y fórmula del indicador para hacer clara la unidad de medida (informes o casos atendidos).</t>
  </si>
  <si>
    <t>Se debe ccordinar reactivacion de instancia con Direccion de participacion, democracia y accion comunal de MININTERIOR, ls UNP, la Policia Nacional, y el Ejercito Nacional; se debe ademas coordinar con el componente COMUNES.</t>
  </si>
  <si>
    <t>Genero, Etnico y Discapacidad</t>
  </si>
  <si>
    <t xml:space="preserve">Informe </t>
  </si>
  <si>
    <t>3.1.1.3. Establecer una ruta de acción para la atención integral frente al ejercicio de la política y la movilización social para la población objeto del presente Plan.</t>
  </si>
  <si>
    <t>MININTERIOR propone revisar la redaccion de esta actividad  separando conceptos de ejercicio de la politica y movilizacion social
MININTERIOR propone concertacion de un chat de reaccion inmediata para casos de violaciones a los Derechos Humanos  en contextos de movilizacion social y protexta pacifica
MININTERIOR propone asumir el liderazgo de esta accion y liberar de la responsabilidad al MINDEFENSA
(14/11/2025) MINDEFENSA esta de acuerdo con que MININTERIOR asuma la responsabilidad</t>
  </si>
  <si>
    <t>Policia Nacional</t>
  </si>
  <si>
    <t>Concertación  y puesta en marcha de un chat de reacción inmediata para casos de violaciones a derechos humanos en contextos de movilización social y protesta pacífica</t>
  </si>
  <si>
    <t>Sumatoria de casos de la poblacion objeto del PESP atendidos mediante el Chat de  reaccion inmediata para protesta social de los y las firmantes de Paz.</t>
  </si>
  <si>
    <t>Informe de  casos de la poblacion objeto del PESP atendidos mediante el Chat de  reaccion inmediata para protesta social de los y las firmantes de Paz.</t>
  </si>
  <si>
    <t>Concertacion de Chat de Reaccion Inmediata con con entidades y firmantes de Paz</t>
  </si>
  <si>
    <t>Inplementacion  y puesta en marcha de  Chat de reaccion inmediata para protesta social de los y las firmantes de Paz.</t>
  </si>
  <si>
    <t>Poblacion firmante de Paz ademas sera vinculada a Mesa Nacional de Garantias para la protesta social, el 04 de diciembvre de 2025 participaran en sesion presencial en Bucaramanga</t>
  </si>
  <si>
    <t>El indicador no cuenta con metas. Así mismo, es necesario ajustar el npmbre y la fórmula en función de la claridad en la unidad de medida (casos atendidos o informes).</t>
  </si>
  <si>
    <t>Se debe realizar un proceso de concertacion de protocolo de atecion de chat de emergencia vinculando entidades y poblacion firmante</t>
  </si>
  <si>
    <t>3.1.2. Protección Integral para el ejercicio de la política</t>
  </si>
  <si>
    <t>3.1.2.1. Desarrollar el Programa de Protección Integral en lo referente a las garantías de seguridad para el ejercicio de la política.</t>
  </si>
  <si>
    <t>Número de integrantes de la población en reincorporación capacitados en liderazgo y garantías de seguridad para el ejercicio de la política</t>
  </si>
  <si>
    <t>Sumatoria de integrantes de la población en reincorporación capacitados en liderazgo y garantías de seguridad para el ejercicio de la política</t>
  </si>
  <si>
    <t>Listados de las capacitaciones</t>
  </si>
  <si>
    <t xml:space="preserve">El costeo corresponde a las personas formadas por 2.500.000 que es el proemdio de costo de una formación. </t>
  </si>
  <si>
    <t>ARN e Interior</t>
  </si>
  <si>
    <t>4. GARANTÍAS PARA LA REINCORPORACIÓN CON ENFOQUE DE SEGURIDAD HUMANA</t>
  </si>
  <si>
    <t>4.1. Seguridad Humana para la reincorporación</t>
  </si>
  <si>
    <t>4.1.1. Articulación interinstitucional para la
implementación del Programa de Reincorporación Integral</t>
  </si>
  <si>
    <t>4.1.1.1. Brindar las garantías económicas, sociales, políticas y comunitarias para la reubicación individual y colectiva de las personas en proceso de reincorporación y sus familias que han sufrido hechos victimizantes y establecer las condiciones de permanencia necesarias en su nueva ubicación.</t>
  </si>
  <si>
    <t xml:space="preserve">, ARN: Pendiente validación Interna. </t>
  </si>
  <si>
    <t xml:space="preserve">Equipo de Prevención, Gestión del Riesgo y Seguridad - EPGRyS, Unidad Técnica de Reincorporación </t>
  </si>
  <si>
    <t>Entidades concernidas en el Programa de Reincorporación Integral</t>
  </si>
  <si>
    <t>Porcentaje de personas y colectivos con estado activo o finalizado exitosamente Programa de Reincorporación Integral de los firmantes de paz que hayan solicitado un traslado temporal o permanente por un hecho victimizante</t>
  </si>
  <si>
    <t>Sumatoria de personas y colectivos con estado activo o finalizado exitosamente en el Programa de Reincorporación Integral de los firmantes de paz que hayan solicitado un traslado temporal o permanente por un hecho victimizante/Total de sujetos y colectivos que hayan solicitado un traslado temporal o permanente por un hecho victimizante</t>
  </si>
  <si>
    <t>4.1.1.1</t>
  </si>
  <si>
    <t>Se atiende con el indicador PMI de porcentaje de avance en el PRI.</t>
  </si>
  <si>
    <t>La razón definida en la fórmula de cálculo debe contemplar la misma unidad de medida (plenes o personas). Ajustar las metas de acuerdop a lo definido en la fórmula de cálculo. La periodicidad debe ajustarse al semestre</t>
  </si>
  <si>
    <t>Revisar y ajustar el nombre del indicador, su tipo, la fórmula de cálculo y las metas propuestas para asegurar coherencia con el tipo de atención. Las metas son necesarias para medir el progreso y hacer seguimiento.
Ejemplo propuesto:
•	Indicador: Porcentaje de reubicaciones individuales y colectivas de personas en proceso de reincorporación resueltas.
•	Fórmula de cálculo:
(Número de solicitudes de reubicaciones individuales y colectivas de personas en proceso de reincorporación resueltas / Número total de solicitudes de reubicaciones individuales y colectivas de personas en proceso de reincorporación recibidas) *100
•	Meta: 100% de las solicitudes atendidas en la vigencia correspondiente.
Asegurarse de que las metas estén claramente definidas para cada indicador.</t>
  </si>
  <si>
    <t>4.1.1.2. Articular con las entidades competentes para el acceso a tierras y vivienda digna de la población en reincorporación y sus familias, vinculándose a los planes de ordenamiento territorial, plan nacional de desarrollo y la formalización de la propiedad, apoyo de créditos, proyectos productivos y fondo de tierras.</t>
  </si>
  <si>
    <t>Equipo Asesor de Tierras y Vivienda</t>
  </si>
  <si>
    <t>Laura Méndez</t>
  </si>
  <si>
    <t>Lauramendez@reincorporacion.gov.co</t>
  </si>
  <si>
    <t>Ministerio de Agricultura y Desarrollo Rural y sus entidades adscritas / Ministerio de Vivienda / Ministerio del medio ambiente / Departamento Administrativo de la Presidencia de la República / Unidad Nacional de Gestión del Riesgo y Desastres / Corporaciones Autónomas Regionales / Agencia Nacional de Licencias Ambientales.</t>
  </si>
  <si>
    <t>gestiones realizadas para la implementación de las rutas activas del programa de acceso a tierras y ordenamiento productivo en el marco de la Reforma Rural Integral.
gestiones realizadas ante entidades y autoridades competentes para el acceso a soluciones de vivienda de la población en proceso de reincorporación</t>
  </si>
  <si>
    <t>Indicador 1: Número de gestiones realizadas para la implementación de las rutas activas del programa de acceso a tierras y ordenamiento productivo en el marco de la Reforma Rural Integral/ Número de gestiones proyectadas para la implementación de las rutas activas del programa de acceso a tierras y ordenamiento productivo en el marco de la Reforma Rural Integral .
Indicador 2:  Número de gestiones realizadas ante entidades y autoridades competentes para el acceso a soluciones de vivienda de la población en proceso de reincorporación/  Número de gestiones proyectadas ante entidades y autoridades competentes para el acceso a soluciones de vivienda de la población en proceso de reincorporación</t>
  </si>
  <si>
    <t>Indicador 1: Oficios de solicitud de compra o de destinación definitiva de predios para la reincorporación.
Actas de mesas de trabajo con las entidades entidades y autoridades competentes.
Gestiones ante otras entidades
Indicador 2: Actas de mesas de trabajo con las entidades entidades y autoridades competentes.
Informes y actas de comités en el marco de los convenios cuyo objeto esta directamente relacionado con el componente de vivienda.</t>
  </si>
  <si>
    <t>Stock</t>
  </si>
  <si>
    <t> Las metas no corresponden al tipo de indicador, ni a la unidad de medida (# de gestiones realizadas).</t>
  </si>
  <si>
    <t>4.1.1.3. Impulsar la implementación del Sistema Nacional de Reincorporación junto con sus instancias.</t>
  </si>
  <si>
    <t xml:space="preserve">Unidad Técnica de Reincorporación </t>
  </si>
  <si>
    <t xml:space="preserve">Catalina Marulanda Grisales </t>
  </si>
  <si>
    <t>catalinamarulanda@reincorporacion.gov.co</t>
  </si>
  <si>
    <t xml:space="preserve">Sistema Nacional de Reincorporación en funcionamiento. </t>
  </si>
  <si>
    <t>Sumatoria del número de sesiones del Sistema Nacional de Reincorporación.</t>
  </si>
  <si>
    <t xml:space="preserve">Informe, actas. </t>
  </si>
  <si>
    <t xml:space="preserve">Número </t>
  </si>
  <si>
    <t>Es de aclarar que esta no se puede describir a través de la matriz enviada para tal fin, pues limita el carácter de la misma acción y restringe a su vez los esfuerzos para su cumplimiento que se traducen en una apuesta de la entidad nutrida de múltiples labores desarrolladas por diferentes equipos. Sin embargo, y con la intención de ampliar la descripción, nos permitimos informar que durante el tercer trimestre del 2024, la ARN culminó la fase precontractual y dio inicio a la ejecución de cinco procesos contractuales registrados en el Plan Anual de Adquisiciones 2024, asociados a la implementación de los componentes del Programa de Reincorporación Integral, particularmente en las líneas estratégicas de Reincorporación Comunitaria (Estrategia de prevención de la Estigmatización), Reincorporación Social (Programa de Reunificación Familiar y servicios funerarios), Reincorporación Política (Escuelas de incidencia y Pedagogía de Paz) y la implementación del enfoque de Género, a través del desarrollo de las escuelas de participación dirigidas a mujeres y la formulación e implementación de los planes de género. De igual forma, durante este mismo periodo se logró concretar la adición del convenio 1549 de 2021 firmado con el ICETEX, para el desarrollo de procesos de educación superior de la población firmante del proceso de reincorporación.</t>
  </si>
  <si>
    <t>Es fundamental que cada indicador esté claramente definido, con metas cuantificables y alcanzables. La ausencia de metas dificulta el seguimiento y la evaluación del progreso, lo que afecta la capacidad de medir el éxito del indicador.</t>
  </si>
  <si>
    <t>4.1.1.4. Fortalecer el plan de atención en salud psicosocial, rehabilitación, atención de enfermedades graves derivadas del conflicto armado, dirigido a la población en proceso de reincorporación</t>
  </si>
  <si>
    <t xml:space="preserve">Minsalud: se propone  abarcar el cumplimiento de la acción a partir de los indicadores PMI.m Ahora bien, se resalta que el Ministerio no brinda atención en salud psicosocial. Si bien hay avances en lineamientos para la prestación del servicio de salud mental, es importante acotar el alcance de la entidad en la implementación de la acción. (aseguramiento, certificación en discapacidad y cobertura de enfermedades de alto costo (# de consultas)).
</t>
  </si>
  <si>
    <t xml:space="preserve">Ministerio de Salud </t>
  </si>
  <si>
    <t xml:space="preserve">Dirección de Promoción y Prevención </t>
  </si>
  <si>
    <t>Bibian Moreno</t>
  </si>
  <si>
    <t xml:space="preserve">bmorenom@Minsalud.gov.co </t>
  </si>
  <si>
    <t>Secretarías de salud</t>
  </si>
  <si>
    <t xml:space="preserve">Proporción de personas en proceso de reincorporación de las FARC-EP, afiliadas al Sistema General de Seguridad Social en Salud (SGSSS)  que accedieron al sistema de salud para la atención de enfermedades de alto costo durante una vigencia anual.
</t>
  </si>
  <si>
    <t xml:space="preserve">Número de personas en proceso de reincorporación acreditadas por la Oficina del Alto Comisionado para la Paz, afiliadas al Sistema General de Seguridad Social en Salud (SGSSS), que consultaron los servicios de salud  por enfermedades de alto costo en la vigencia/ personas en proceso de reincorporación acreditadas por la Oficina del Alto Comisionado para la Paz, afiliadas al Sistema General de Seguridad Social en Salud (SGSSS) con diagnostico de enfermedades de alto costo. </t>
  </si>
  <si>
    <t>Hace falta la periodicidad del reporte, el tipo de soporte y justificar la meta anual del 90% (se estima atender únicamenta al 90% de la población con diagnóstico?)</t>
  </si>
  <si>
    <t>Para consolidar el costeo del Plan Estratégico de Seguridad y Protección (PESP), es crucial identificar las fuentes de financiación y recursos asignados anualmente. Esto garantizará que las acciones propuestas cuenten con el respaldo financiero necesario para su implementación.</t>
  </si>
  <si>
    <t>4.1.1.5. Elaborar un informe semestral que consolide los resultados de los avances para la evaluación interinstitucional de las acciones que contribuyan a mitigar los riesgos de las personas en proceso de reincorporación.</t>
  </si>
  <si>
    <t>Informes semestrales sobre los resultados de los avances para la evaluación interinstitucional de las acciones que contribuyan a mitigar los riesgos de las personas en proceso de reincorporación.o</t>
  </si>
  <si>
    <t>Número de informes semestrales sobre los resultados de los avances para la evaluación interinstitucional de las acciones que contribuyan a mitigar los riesgos de las personas en proceso de reincorporación.o</t>
  </si>
  <si>
    <t>4.1.1.5</t>
  </si>
  <si>
    <t>5. FORTALECIMIENTO DE LA COORDINACIÓN Y ARTICULACIÓN INTERINSTITUCIONAL PARA LA CONSOLIDACIÓN DE LA PAZ TOTAL</t>
  </si>
  <si>
    <t>5.1. Espacios interinstitucionales</t>
  </si>
  <si>
    <t>5.1.1. Coordinación y corresponsabilidad de apoyos
interinstitucionales.</t>
  </si>
  <si>
    <t>5.1.1.1. Celebrar y ejecutar convenios, acuerdos y/o protocolos de coordinación y articulación interinstitucional que permitan la implementación del Plan Estratégico de Seguridad y Protección.</t>
  </si>
  <si>
    <r>
      <rPr>
        <sz val="10"/>
        <color rgb="FF000000"/>
        <rFont val="Verdana"/>
        <family val="2"/>
      </rPr>
      <t xml:space="preserve">
</t>
    </r>
    <r>
      <rPr>
        <sz val="10"/>
        <color rgb="FF000000"/>
        <rFont val="Verdana"/>
        <family val="2"/>
      </rPr>
      <t xml:space="preserve">
</t>
    </r>
  </si>
  <si>
    <t>Entidades concernidas en el Plan Estratégico de Seguridad y Protección</t>
  </si>
  <si>
    <t>Convenios de intercambio de información entre las entidades con responsabilidades en el PESP</t>
  </si>
  <si>
    <t>Sumatoria de convenios de intercambio de información entre las entidades con responsabilidades en el PESP</t>
  </si>
  <si>
    <t>Registros Administrativos</t>
  </si>
  <si>
    <t xml:space="preserve">El indicador no se puede costear y si son convenios de intercambio de información, normalmente son a costo cero. </t>
  </si>
  <si>
    <t>5.1.1.2. Impulsar la formación y profesionalización del Cuerpo de Seguridad y Protección.</t>
  </si>
  <si>
    <t>Departamento Administrativo de la Presidencia de la República / Ministerio del Interior / Ministerio de Educación / Ministerio del Trabajo / Agencia para la Reincorporación y Normalización/ Mesa Técnica de Seguridad y Protección).</t>
  </si>
  <si>
    <t>Numero de personas capacitadas por la Subdirección de Talento Humano ( en temas que contribuyan con la formación y profesionalización del Cuerpo de Seguridad y Protección)</t>
  </si>
  <si>
    <t>(Numero de personas beneficiadas / Numero de personas totales del cuerpo de Seguridad y Protección) *100%</t>
  </si>
  <si>
    <t xml:space="preserve">Informe y evidencias listado de asistencia </t>
  </si>
  <si>
    <t>5.1.1.2.</t>
  </si>
  <si>
    <t>Es un indicador de tipo acumulativo que propone medir por vigencia el cumplimiento, es decir que por trimestre reportan avances para llegar a la meta total.
Se aclara que el indicador se va a medir en terminos de las capacidades institucionales de la Unidad Nacional de Protección y queda sujeto al Plan Institucional de Capacitaciones, en el marco de las competencias laborales.</t>
  </si>
  <si>
    <t>Ajustado</t>
  </si>
  <si>
    <t>5.1.1.3. Desarrollar la Instancia Tripartita de Protección y Seguridad (ITPS), para la ejecución de medidas en territorio que mitiguen el riesgo, según Decreto reglamentario del Programa de Protección Integral.</t>
  </si>
  <si>
    <t>Número de Instancias Tripartitas de Protección y Seguridad (ITPS) en funcionamiento</t>
  </si>
  <si>
    <t>ITPS en funcionamiento</t>
  </si>
  <si>
    <t>Se incluye: 1. El valor de la realización de 5(2025) y 12(2026) ITPS por 12 meses + el valor del contrato de integrantes de la población firmante que apoya las ITPS</t>
  </si>
  <si>
    <t>6. RUTA DE ACCIÓN INTERINSTITUCIONAL ANTE SITUACIONES DE EMERGENCIA</t>
  </si>
  <si>
    <t>6.1. Reacción institucional articulada frente a situaciones de daño inminente.</t>
  </si>
  <si>
    <t>6.1.1. Protocolo de reacción inmediata ante situaciones de riesgo inminente.</t>
  </si>
  <si>
    <t>6.1.1.1. Implementar el protocolo de reacción inmediata para la seguridad de la población objeto del presente Plan ante situaciones de riesgo inminente en coordinación con las entidades territoriales (Adjunto).</t>
  </si>
  <si>
    <t>Mindefensa:se acordó que la UIAFP asumirá la responsabilidad de la acción, en función de la adopción.</t>
  </si>
  <si>
    <t>Ministerio del Interior / Ministerio de Defensa Nacional / Comando General de la Fuerzas Militares / Policía Nacional / Unidad Nacional de Protección (Subdirección Especializada de Seguridad y Protección) / Agencia para la Reincorporación y la Normalización / Gobernaciones / Alcaldías.</t>
  </si>
  <si>
    <t>Rutas de respuesta inmediata en funcionamiento</t>
  </si>
  <si>
    <t>6.1.1.2. Coordinar la salida o extracción de la zona de riesgo de personas amenazadas de la población objeto, frente a situaciones de riesgo o amenaza de afectación de la integridad, vida, libertad o seguridad de personas objeto del presente plan, en las que la materialización de la amenaza o riesgo sea inminente.</t>
  </si>
  <si>
    <t>MINDEFENSA: es importante diligenciar la línea base de este indicador.</t>
  </si>
  <si>
    <t>Ministerio de Defensa Nacional / Comando General de la Fuerzas Militares / Policía Nacional / Gobernaciones / Alcaldías.</t>
  </si>
  <si>
    <t>Porcentaje de personas atendidas en la salida de la zona de riesgo</t>
  </si>
  <si>
    <t>(Personas que salieron de la zona de riesgo/Personas que solicitaron la salida de la zona de riesgo) *100</t>
  </si>
  <si>
    <t>Registro Adminsitrativo - Informe</t>
  </si>
  <si>
    <t>na</t>
  </si>
  <si>
    <t>Se costea como la Bolsa de operación al año para la salida</t>
  </si>
  <si>
    <t>6.1.1.3. Garantizar la instalación de casas de paso y/o apoyos económicos de reubicación con opción de prórroga de ser necesario.</t>
  </si>
  <si>
    <t>Camila Sastre - Equipo de reincorporacion-SISEP</t>
  </si>
  <si>
    <t>mariasastre@presidencia.gov.co</t>
  </si>
  <si>
    <t>Agencia para la Reincorporación y la Normalización / Gobernaciones / Alcaldías / Sociedad de Activos Especiales (SAE).</t>
  </si>
  <si>
    <t>Número de casas de paso y/o apoyos económicos de reubicación</t>
  </si>
  <si>
    <t>Sumatoria de casas de paso y/o apoyos económicos de reubicación</t>
  </si>
  <si>
    <t>Registro Adminsitrativo</t>
  </si>
  <si>
    <t>El costo del 2025 corresponde al costo no ejecutado de las casas proyectado en el proyecto de inversión. Este producto depende de la asignación de recursos de inversión a la Unidad de Implementación.</t>
  </si>
  <si>
    <t>Hace falta la fecha inicio y fin, tipo de indicador y ajustar periodicidad a semestral.</t>
  </si>
  <si>
    <t>Revisar y ajustar el nombre del indicador, su tipo, la fórmula de cálculo y las metas propuestas para asegurar coherencia con el tipo de atención. Las metas son necesarias para medir el progreso y hacer seguimiento.
Ejemplo propuesto:
• Indicador: Porcentaje de reubicaciones individuales y colectivas de personas en proceso de reincorporación resueltas.
• Fórmula de cálculo:
(Número de solicitudes de reubicaciones individuales y colectivas de personas en proceso de reincorporación resueltas / Número total de solicitudes de reubicaciones individuales y colectivas de personas en proceso de reincorporación recibidas) *100
• Meta: 100% de las solicitudes atendidas en la vigencia correspondiente.
Asegurarse de que las metas estén claramente definidas para cada indicador.</t>
  </si>
  <si>
    <t>6.2. Articulación con la Unidad Especial de Investigación de la Fiscalía General de la Nación</t>
  </si>
  <si>
    <t>6.2.1. Reacción inmediata con apoyo interinstitucional</t>
  </si>
  <si>
    <t>6.2.1.1. Brindar seguridad a los servidores de la Unidad Especial de Investigación para el ingreso a territorio a fin de realizar actos urgentes y complementarios, en el marco de las investigaciones que se adelanten por afectaciones a la población objeto del presente Plan.</t>
  </si>
  <si>
    <t>Pendiente consulta FGN para validar la responsabilidad en el reporte del indicador
FGN: evaluará la posibilidad de reportar el indicador.</t>
  </si>
  <si>
    <t xml:space="preserve">Ministerio de Defensa Nacional </t>
  </si>
  <si>
    <t>Comando General de la Fuerzas Militares / Policía Nacional / Fiscalía General de la Nación.</t>
  </si>
  <si>
    <t>Número de solicitudes de la Unidad Especial de Investigación de la Fiscalia General de la Nación a la Fuerza Pública para el ingreso a territorio a fin de realizar actos urgentes y complementarios, en el marco de las investigaciones que se adelanten por afectaciones a la población objeto del PESP.</t>
  </si>
  <si>
    <t>Número de solicitudes de la Unidad Especial de Investigación de la Fiscalia General de la Nación a la Fuerza Pública para el ingreso a territorio a fin de realizar actos urgentes y complementarios, en el marco de las investigaciones que se adelanten por afectaciones a la población objeto del PESP / requerimientos atentos * 100</t>
  </si>
  <si>
    <t xml:space="preserve">Trimestral </t>
  </si>
  <si>
    <t>6.2.1.1.</t>
  </si>
  <si>
    <t xml:space="preserve">Este indicador debe activarse solo en caso de que la UEI de la FGN solicite al Sector Defensa "brindar seguridad para el ingreso a territorio a fin de realizar actos urgentes y complementarios, en el marco de las investigaciones que se adelanten por afectaciones a la población objeto del PESP" </t>
  </si>
  <si>
    <t> Se sugiere ajustar en la fórmula de cálculo el númerador y denominador en función de contabilizar el acpmpañamiento efectivo (Ej: acompañamiento efectivi/acompañamiento solicitado).</t>
  </si>
  <si>
    <t xml:space="preserve">Este indicador debe activarse solo en caso de que exista una solicitud por parte de la UEI de la FGN. </t>
  </si>
  <si>
    <t>6.2.1.2. Coordinar el acompañamiento y apoyos de fuerza pública a los equipos de fiscales itinerantes y fiscales regionales de la Unidad Especial de Investigación, para sus diligencias en actos urgentes y complementarios, en particular en materia de ejecución de órdenes de captura y diligencias de investigación y recaudo probatorio; en el marco del Comité de Impulso a las investigaciones por los delitos contra quienes ejercen la política.</t>
  </si>
  <si>
    <t>Pendiente consulta FGN para validar la responsabilidad en el reporte del indicador
FGN: se ha acordado que por el momento Defensa reportara el Indicador y realizará solicitud trimestral a la UEI para verificar las solicitudes de apoyo</t>
  </si>
  <si>
    <t>Comando General de la Fuerzas Militares / Policía Nacional/ Fiscalía General de la Nación.</t>
  </si>
  <si>
    <t>Número de solicitudes de acompañamiento a la Fuerza Pública de los equipos de fiscales itinerantes y fiscales regionales de la Unidad Especial de Investigación de Investigación de la Fiscalia General de la Nación para actos urgentes y complementarios, en materia de ejecución de órdenes de captura, diligencias de investigación y recaudo probatorio; en el marco del Comité de Impulso a las investigaciones por los delitos contra quienes ejercen la política.</t>
  </si>
  <si>
    <t>Número de solicitudes de acompañamiento a la Fuerza Pública de los equipos de fiscales itinerantes y fiscales regionales de la Unidad Especial de Investigación de Investigación de la Fiscalia General de la Nación para actos urgentes y complementarios, en materia de ejecución de órdenes de captura, diligencias de investigación y recaudo probatorio / requerimientos atentos * 100</t>
  </si>
  <si>
    <t>6.2.1.2.</t>
  </si>
  <si>
    <t xml:space="preserve">Este indicador debe activarse solo en caso de que la UEI de la FGN solicite al Sector Defensa "Acompañamiento y apoyos" para sus diligencias en actos urgentes y complementarios. </t>
  </si>
  <si>
    <t>Este indicador debe activarse solo en caso de que exista una solicitud por parte de la UEI de la FGN. Adicionalmente, el Comité de Impulso a las investigaciones aún no se encuentra en pleno funcionamiento.</t>
  </si>
  <si>
    <t>6.2.1.3. Impulsar la materialización de las órdenes de captura emitidas por Jueces de la República, en el marco de las investigaciones que adelanta la Unidad Especial de Investigación por afectaciones a población objeto del PESP.</t>
  </si>
  <si>
    <t>Ministerio de Defensa Nacional</t>
  </si>
  <si>
    <t>Porcentaje</t>
  </si>
  <si>
    <t>Impulso a la materialización de las ordenes de capturas, por hechos de afectación a la población objeto del Acuerdo de Paz.</t>
  </si>
  <si>
    <t>Ordenes de capturas materializadas + imputaciones, en la vigencia acumulada * 100 / Ordenes de capturas expedidas vigencia acumulada.</t>
  </si>
  <si>
    <t>6.2.1.3.</t>
  </si>
  <si>
    <t>Se sugiere ajustar en la fórmula de cálculo el porcentaje.</t>
  </si>
  <si>
    <t>6.2.1.4. Fortalecer la estrategia de los CI2DES, creada por el Ministerio de Defensa para contrarrestar las dinámicas de criminalidad que afectan a la población objeto del presente Plan.</t>
  </si>
  <si>
    <t>/ Comando General de la Fuerzas Militares / Policía Nacional / Unidad Especial de Investigación de la Fiscalía General de la Nación / Agencia para la Reincorporación y la Normalización /</t>
  </si>
  <si>
    <t xml:space="preserve">Número de sesiones del Centro Integrado de Información para fortalecer la seguridad de la población objeto del Acuerdo Final de Paz. </t>
  </si>
  <si>
    <t>(Número de sesiones de los Centros Integrados de Información programadas / número de sesiones de los Centros Integrados de Información efectuadas) * 100</t>
  </si>
  <si>
    <t>Trimestras</t>
  </si>
  <si>
    <t>6.2.1.4.</t>
  </si>
  <si>
    <t>Ninguna</t>
  </si>
  <si>
    <t>Se recomienda ajustar la fórmula de cálculo (invertir numerador y denominador.)</t>
  </si>
  <si>
    <t>En el segundo semestre del 2025 se realizaron dos (2) Centros Integrados de Información-CI2PPR: El 22/05/2025 CI2PPR Regional en San Jose del Guaviare (Guaviare), para abordando un total de 24 casos de afectaciones a PPR en los departamentos de Guaviare y Meta y el 13/05/2025 CI2PPR de unificación de cifras realizado en el Ministerio de Defensa Nacional.</t>
  </si>
  <si>
    <t>Las entidades participantes (CCOET, UNIPEP, CELIT, UEI-FGN) articularon esfuerzos para operacionalizar órdenes de captura, fortalecer el enfoque interinstitucional y mejorar la calidad de la información compartida.</t>
  </si>
  <si>
    <t>Informe sobre sesiones de los centros integrados de información realizados</t>
  </si>
  <si>
    <t xml:space="preserve">En 2025 se han realizado 5 Centros Integrados de Información </t>
  </si>
  <si>
    <t>7. ENFOQUES DIFERENCIALES Y DE GÉNERO: RECONOCIMIENTO Y GARANTÍAS PARA LA PAZ</t>
  </si>
  <si>
    <t>7.1. Enfoques de derechos de las mujeres, género, OSIGD2, étnico, racial, territorial, personas con discapacidad y diferencial.</t>
  </si>
  <si>
    <t>7.1.1. Desarrollar las condiciones técnicas e institucionales para la inclusión de los enfoques diferenciales y de género, atendiendo las necesidades específicas de la población objeto del presente Plan.</t>
  </si>
  <si>
    <t>7.1.1.1. Incorporar los enfoques diferenciales: mujeres, género, OSIGD, étnico, racial, territorial, personas con discapacidad y otros, en los instrumentos, procedimientos y protocolos enmarcados en el presente Plan.</t>
  </si>
  <si>
    <t>Mesa Técnica de Seguridad y Protección.</t>
  </si>
  <si>
    <t>Instrumentos, procedimientos y protocolos del PESP con medidas de enfoque diferencial incorporado</t>
  </si>
  <si>
    <t> (Numero de instrumentos procedimientos y protocolos a actualizar con enfoque diferencial publicados / Numero de Instrumentos, procedimientos y Protocolos programados por actualizar ) *100</t>
  </si>
  <si>
    <t>Actas de reunión de la socialización del documento, instrumento, procedimiento o protocolo publicado en la intranet</t>
  </si>
  <si>
    <t xml:space="preserve"> Un (1) Documento, instrumento, procedimiento o protocolo actualizado con enfoques diferenciales por trimestre </t>
  </si>
  <si>
    <t>7.1.1.1</t>
  </si>
  <si>
    <t xml:space="preserve">En cumplimiento de la acción orientada a incorporar los enfoques diferenciales —mujeres, género, orientaciones sexuales e identidades de género diversas (OSIGD), étnico, racial, territorial, personas con discapacidad y otros— en los instrumentos, procedimientos y protocolos enmarcados en el presente plan, se adelantó un proceso integral de revisión, ajuste y actualización documental.  
Este ejercicio permitió fortalecer la incorporación transversal de dichos enfoques mediante la inclusión de conceptos técnicos actualizados, lineamientos específicos, actividades concretas y criterios diferenciales que orientan la actuación institucional desde una perspectiva de derechos, igualdad y no discriminación.
Como resultado de este proceso, se intervinieron veintisiete (27) documentos del proceso especializado de seguridad y protección, en los cuales se precisaron responsabilidades, rutas de actuación, mecanismos de seguimiento y criterios de análisis que reconocen las particularidades y condiciones de vulnerabilidad de las poblaciones priorizadas. Estas actualizaciones buscan garantizar que las medidas, decisiones y actuaciones adoptadas respondan de manera pertinente, oportuna y contextualizada a las realidades sociales, culturales y territoriales, promoviendo una gestión más inclusiva, equitativa y coherente con los principios del enfoque diferencial y de interseccionalidad que orientan el presente plan. 
En términos representatividad de la gestión de ajustes documentales, de 66 documentos con vigencia próxima, o que requieren actualización 27 se le realizó actualización, dando un porcentaje de avance del 41%. 
</t>
  </si>
  <si>
    <t xml:space="preserve">Desde el Grupo de Planeación y Seguimiento de la SESP, se realizo acompañamiento a los Grupos internos de trabajo para el continuo ejercicio de revisar los documentos del sistema en relación con las actividades de la operación en especial en el marco las dinámicas de actualización y ajuste de versiones posteriores a dos años de antigüedad en adelante, a la vez identificar aspectos de mejora en el uso del lenguaje inclusivo y el enfoque diferencial. 
Cabe destacar que los Grupos internos involucrados en el reporte de las actividades del PESP, se encuentran en proceso de realizar acciones que permitan, no solo el mejoramiento de las actividades propias y el levantamiento de las alertas tempranas frente a la necesidad de mejorar y/o ajustar el contenido de los documentos utilizados dentro de las actividades en los grupos, más allá del seguimiento, claridad e idoneidad de la información que se genera. </t>
  </si>
  <si>
    <t>Se incluyeron los criterios de los enfoques diferenciales: mujeres, género, OSIGD, étnico, racial, territorial, personas con discapacidad y otros, en los instrumentos, procedimientos y protocolos enmarcados en el presente Plan.</t>
  </si>
  <si>
    <t>Documentos oficializados en la Intranet de la Unidad Nacional de Protección UNP</t>
  </si>
  <si>
    <t>7.1.1.2. Desarrollar la estrategia de seguridad y protección para las mujeres exintegrantes de las FARC-EP, atendiendo sus particularidades y riesgos diferenciales de acuerdo con la acción 4.26 del CONPES 3931.</t>
  </si>
  <si>
    <t>Entidades concernientes en la implementación de la acción 4.26 del CONPES 3931.</t>
  </si>
  <si>
    <t>Número de encuentros para la implementación de Planes de Autocuidado y Autoprotección en el marco de Ecosistemas del cuidado
Porcentaje de avance en la Estrategia de prevención, seguridad y protección para las mujeres  y población LGBTI firmante de paz, atendiendo sus particularidades y riesgos diferenciales de acuerdo con la acción 4.26 del CONPES 3931. Hito 1: Elaboración de insumos para la formulación de la estrategia: 20%
Hito 2: Diseño, propuesta de la Estrategia elaborada con mujeres y población LGBTI: 20%
Hito 3: Concertación de la estrategia con entidades:20%
Hito 4: Implementación de la Estrategia 40%</t>
  </si>
  <si>
    <t>Sumatoria de encuentros para la implementación de Planes de Autocuidado y autoprotección en el marco de Ecosistemas del cuidado
Porcentaje de avance en la Estrategia de prevención, seguridad y protección para las mujeres  y población LGBTI firmante de paz, atendiendo sus particularidades y riesgos diferenciales de acuerdo con la acción 4.26 del CONPES 3931. Hito 1: Elaboración de insumos para la formulación de la estrategia: 20%
Hito 2: Diseño, propuesta y concertación de la Estrategia con mujeres y población LGBTI: 20%
Hito 3: Concertación con entidades: 20%
Hito 4: Implementación de la Estrategia 40%</t>
  </si>
  <si>
    <t>7.1.1.2</t>
  </si>
  <si>
    <t>Se recomienda ajustar el nombre del indicador, suprimiendo la información del cálculo. Teniendo en cuenta la descripción del inicador, se recomiendo ajustar el tipo a "producto".</t>
  </si>
  <si>
    <t>Se debe verificar que los indicadores sean clasificados de forma adecuada como de gestión, producto o resultado. En algunos casos, la información suministrada no corresponde al tipo de indicador, sino a la unidad de medida, lo que genera confusión. Se recomienda ajustar esta columna para que refleje correctamente la naturaleza del indicador.</t>
  </si>
  <si>
    <t>7.1.1.3. Garantizar la asistencia técnica especializada para la inclusión, implementación y seguimiento de los enfoques diferenciales y de género de la población objeto del presente Plan.</t>
  </si>
  <si>
    <t xml:space="preserve">Equipo de enfoques diferenciales </t>
  </si>
  <si>
    <t>Entidades concernidas en la implementación del Plan
Estratégico de Seguridad y Protección</t>
  </si>
  <si>
    <t>Entidades asistidas en la inclusión, implementación y seguimiento de los enfoques diferenciales y de género de la población objeto del presente Plan.</t>
  </si>
  <si>
    <t>Número de entidades asistidas en  la inclusión, implementación y seguimiento de los enfoques diferenciales y de género de la población objeto del presente Plan.</t>
  </si>
  <si>
    <t xml:space="preserve">El costeo corresponde a los OPS destinados para esta acción. </t>
  </si>
  <si>
    <t>7.1.1.4. Promover la articulación entre las rutas de prevención con los sistemas propios de seguridad de los pueblos y comunidades étnicas.</t>
  </si>
  <si>
    <t>ARN: se sugiere articular el indicador con el indicador ya definido PMI C.E.9
MinIgualdad (14/11/2025): Pendiente diálogo con el viceministerio correspondiente.</t>
  </si>
  <si>
    <t>Dirección de Asuntos Indígenas, ROM y Minorías</t>
  </si>
  <si>
    <t>Agencia para la Reincorporación y la Normalización.</t>
  </si>
  <si>
    <t>7.1.1.5. Impulsar el plan de fortalecimiento de las guardias indígenas, cimarronas y campesinas en las que participa la población objeto del presente Plan, siendo un mecanismo de autoprotección del territorio.</t>
  </si>
  <si>
    <t>ARN: se sugiere articular el indicador con el indicador ya definido PMI C.E.9</t>
  </si>
  <si>
    <t>Dirección de Comunidades Negras Afrocolombianas, Raizales y Palenqueras</t>
  </si>
  <si>
    <t>Víctor Hugo Moreno Mina</t>
  </si>
  <si>
    <t>Victor.Moreno@Mininterior.gov.co</t>
  </si>
  <si>
    <t>Fortalecimiento, capacitación en Gobierno propio, Cultura Democrática y Derechos Humanos a la Guardia Cimarrona de las Comunidades Negras, Afrocolombianas, Raizales y Palenqueras, como mecanismo propio de protección.</t>
  </si>
  <si>
    <t>Numero de  espacios de fortalecimiento de la Guardia Cimarrona realizados/Numero de espacios de fortalecimiento programados</t>
  </si>
  <si>
    <t>Revisar fórmula de cálculo para dar alcance a la acción (guardias indígenas, cimarronas y campesinas), incluir periodicidad, tipo de soporte y tipo de acumulación.</t>
  </si>
  <si>
    <t xml:space="preserve">•	Revisar y ajustar el nombre del indicador, la fórmula de cálculo y las metas propuestas para asegurar coherencia con el tipo de atención que brindan las entidades. 
•	Revisar el tiempo de ejecución propuesto. 
•	Los costos asignados para las acciones deben ser estimado en millones de pesos, por favor, incluya la cifra completa. </t>
  </si>
  <si>
    <t>7.1.2. Desarrollo de procesos de capacitación con enfoques diferenciales y de género para fortalecer técnica, conceptual y metodológicamente a las entidades en la inclusión de los enfoques, así como a la población receptora de medidas de protección.</t>
  </si>
  <si>
    <t>7.1.2.1. Realizar procesos de formación con énfasis en los enfoques diferenciales, dirigidos a funcionarios administrativos y operativos que hacen parte de la Subdirección Especializada de Seguridad y Protección, contando con la participación de los hombres.</t>
  </si>
  <si>
    <t>Mesa Técnica Seguridad y Protección</t>
  </si>
  <si>
    <t>Sensibilizaciones con enfoque diferencial realizadas a la Subdirección Especializada de Seguridad y Protección.</t>
  </si>
  <si>
    <t> (Sensibilizaciones realizadas con enfoque diferencial realizadas / Sensibilizaciones programas con enfoque diferencial) *100</t>
  </si>
  <si>
    <t>Actas de reunión e informe de monitoreo</t>
  </si>
  <si>
    <t xml:space="preserve"> 3 Sensibilizaciones por trimestre </t>
  </si>
  <si>
    <t> 7.1.2.1.</t>
  </si>
  <si>
    <t>Los materiales e insumos para las actividades de sensibilización son proporcionados actualmente por el Grupo Enlace de Talento Humano, pendiente validar que se tenga ese apoyo sobre los insumos.</t>
  </si>
  <si>
    <t>Se evidencia un cumplimiento del 100% de la acción teniendo en cuenta que de las 31 sensibilizaciones programadas se realizaron en total 31 de estas, abarcando los criterios relacionados con los enfoques diferenciales, de genero entre otros, se abordaron temas asociados a la no estigamatización y prevención de violencias basadas en genero.
Para asegurar la confiabilidad y validez de la información reportada, se aplicaron los  siguientes criterios:
• Se contrastaron los hallazgos cualitativos (grupos focales, sensibilizaciones) con los resultados cuantitativos (encuestas) y con los soportes documentales (listados de asistencia, registros fotográficos, actas), garantizando consistencia en la interpretación.
• Los informes y matrices fueron revisados por la coordinación del GETH para validar la pertinencia de los análisis.
• Todos los soportes digitalizados (listados, fotografías, actas, matrices e informes) fueron organizados y dispuestos en el SharePoint institucional, garantizando su disponibilidad para futuras consultas, auditorías o procesos de rendición de cuentas.</t>
  </si>
  <si>
    <t xml:space="preserve">En el marco de la implementación de la aproximación diagnóstica y las demás acciones que incorporaron los enfoques diferenciales durante la vigencia 2025, se identificaron algunas dificultades de carácter operativo y administrativo que afectaron tanto el trabajo con los grupos internos como el desarrollo de las actividades en territorio. A continuación,  se presentan las principales dificultades encontradas:
Aunque se realizaron esfuerzos importantes para avanzar en la línea de prevención de la estigmatización y VBG, se presentaron desafíos en la priorización de las actividades en territorio. Las metodologías diseñadas para abordar estas temáticas se vieron afectadas por la necesidad de atender otras acciones misionales o administrativas de carácter prioritario, lo cual redujo el tiempo disponible para su implementación plena. Esta situación dificultó el desarrollo integral de los ejercicios pedagógicos y participativos previstos, limitando, en algunos casos, la comprensión profunda de las dinámicas de estigmatización y de violencias basadas en género. Por ello, se reconoce la importancia de continuar fortaleciendo la planificación para garantizar que este abordaje tenga el espacio, el tiempo y el impacto necesarios en futuras intervenciones.
Si bien algunas áreas han mostrado interés en participar activamente, en otros casos se ha identificado una limitada disposición para permitir o fomentar la participación de funcionarios/as y contratistas en las actividades relacionadas con los enfoques diferenciales. Esto ha afectado la cobertura y representatividad del proceso, limitando la posibilidad de recoger la información. Se identifica como un desafío institucional el fortalecimiento de la legitimidad y el respaldo por parte de líderes y demás involucrados;condiciones necesarias para avanzar en la sensibilización y la transformación cultural relacionada con la transversalización de los enfoques diferenciales en la SESP. </t>
  </si>
  <si>
    <t>Todos los criterios relacionados con enfoques diferenciales fueron aplicados en cada una de las sensibilizaciones realizadas dado que ese era el tema principal a tratar y es el enfoque general de la acción 7.1.1.2</t>
  </si>
  <si>
    <t>Actas de reunión y listados de asistencias a las sensibilizaciones</t>
  </si>
  <si>
    <t>7.1.2.2. Realizar acciones de sensibilización dirigidas a la población objeto del PESP relacionadas con los enfoques diferenciales y de seguridad, así como jornadas de prevención en Violencias Basadas en Género desde el enfoque de seguridad humana.</t>
  </si>
  <si>
    <t>ARN: Se presenta de manera repetida la acción en tanto se incluye un indicador complementario.</t>
  </si>
  <si>
    <t>Grupo de Mujer y Equidad de género</t>
  </si>
  <si>
    <t> Juliana Andrea Rodriguez Lopez</t>
  </si>
  <si>
    <t> julianarodriguez@reincorporacion.gov.co</t>
  </si>
  <si>
    <t>Porcentaje de implementación de la Estrategia para la prevención de violencias contra mujeres y basadas en género.</t>
  </si>
  <si>
    <t>Número de actividades de la Estrategia para la prevención de violencias contra mujeres y basadas en género realizadas/Número de actividades de la Estrategia para la prevención de violencias contra mujeres y basadas en género planeadas)*100</t>
  </si>
  <si>
    <t>Listados de asistencia, metodologías desarrolladas</t>
  </si>
  <si>
    <t>7.1.2.2</t>
  </si>
  <si>
    <t>Sumatoria del número de mujeres que participan en acciones de fortalecimiento de capacidades y liderazgos de las mujeres excombatientes y líderesas sociales y comunitarias</t>
  </si>
  <si>
    <t>“(#) MUJERES QUE PARTICIPAN DE PROCESOS ORIENTADOS AL FORTALECIMIENTO DE CAPACIDADES Y LIDERAZGOS</t>
  </si>
  <si>
    <t> 360 mujeres participantes</t>
  </si>
  <si>
    <t>180 mujeres participantes</t>
  </si>
  <si>
    <t>100 mujeres participantes</t>
  </si>
  <si>
    <t>640 mujeres participantes</t>
  </si>
  <si>
    <t>Acciones sectores poblacionales: Establecer programas de formación en liderazgo específicos para mujeres lideresas y defensoras firmantes, fortaleciendo así la instalación de capacidades en incidencia política.
Acciones del convenio:
1- Construcción de módulos de formación política y las guías metodológicas.
2- Desarrollo de las escuelas de liderazgo político de las mujeres y de los encuentros de fortalecimiento. (Implementación de los módulos)
3- Elaboración conjunta con las mujeres participantes de planes de incidencia local e implementación de acciones de incidencia.</t>
  </si>
  <si>
    <t>Es necesario garantizar la coherencia entre el nombre del indicador, la unidad de medida y la fórmula de cálculo. En algunos casos, se está proponiendo medir en números, pero las fórmulas están planteadas en porcentajes, lo que genera incongruencias. Se deben ajustar estos elementos para asegurar claridad y precisión.</t>
  </si>
  <si>
    <t xml:space="preserve"> </t>
  </si>
  <si>
    <t>7.1.3. Medidas integrales.</t>
  </si>
  <si>
    <t>7.1.3.1. Atender de manera integral y oportuna a la primera infancia bajo el cuidado de la población diferencial y de género del presente Plan.</t>
  </si>
  <si>
    <t>Instituto Colombiano de Bienestar Familiar</t>
  </si>
  <si>
    <t>Primera Infancia</t>
  </si>
  <si>
    <t>Gobernaciones / Alcaldías</t>
  </si>
  <si>
    <t xml:space="preserve">Número de atenciones integrales a primera infancia </t>
  </si>
  <si>
    <t>Número de niños y niñas atendidos en el período de referencia</t>
  </si>
  <si>
    <t xml:space="preserve">Informe de atención </t>
  </si>
  <si>
    <t>sumatoria</t>
  </si>
  <si>
    <t xml:space="preserve"> Niños y Niñas por año (1-5 años) </t>
  </si>
  <si>
    <t>7.1.3.1.</t>
  </si>
  <si>
    <t>La meta debe corresponder a la unidad de medida del indicador. Asói mismo, hace falta incluir la infoamción de la persona de contacto.</t>
  </si>
  <si>
    <t>7.1.3.2. Brindar atención en salud mental y acompañamiento psicosocial, dirigido a la población diferencial de cualquier tipo de riesgo en materia de seguridad.</t>
  </si>
  <si>
    <t xml:space="preserve">Oficina de Promoción Social </t>
  </si>
  <si>
    <t xml:space="preserve">Jazmine Lara Diaz </t>
  </si>
  <si>
    <t xml:space="preserve">jlara@Minsalud.gov.co </t>
  </si>
  <si>
    <t>Gobernaciones / Alcaldías / secretarías de salud distritales, municipales y departamentales.</t>
  </si>
  <si>
    <t>Porcentaje de personas con discapacidad en proceso de reincorporación certificadas, que acceden a los servicios de rehabilitación funcional.</t>
  </si>
  <si>
    <t>Número de personas con certificación de discapacidad, que se encuentran en proceso de reincorporación y que cuentan con acceso a los servicios  de rehabilitación funcional / Número de personas con certificación de discapacidad, que se encuentran en proceso de reincorporación)*100</t>
  </si>
  <si>
    <t>Revisar si la formulación del indicador responde al alcance de la acción planteada. Incluir periodicidad, linea base y tipo de soporte.</t>
  </si>
  <si>
    <t>7.1.3.3. Promover la atención psicosocial a la primera infancia, niñas, niños y adolescentes bajo el cuidado de la población objeto del presente Plan, así como a las mujeres en proceso de reincorporación víctimas de Violencias Basadas en Género.</t>
  </si>
  <si>
    <t>Instituto Colombiano de Bienestar Familiar - ICBF / Gobernaciones y Alcaldías en coordinación con el Ministerio del Interior, el Departamento Administrativo de la Presidencia de la República y la Agencia para la Reincorporación y la Normalización.</t>
  </si>
  <si>
    <t xml:space="preserve">Numero de personas en reincorporación  atendidas en el componente de salud mental </t>
  </si>
  <si>
    <t xml:space="preserve">Sumatoria de personas en reincorporación  atendidas en el componente de salud mental </t>
  </si>
  <si>
    <t>Revisar si la formulación del indicador responde al alcance de la acción planteada (primera infancia, niños. niñas y adolescentes). Incluir periodicidad, linea base y tipo de soporte.</t>
  </si>
  <si>
    <t>•	Ajuste del "Tipo de Indicador" en la Columna N: verificar que el indicador sea clasificados de forma adecuada como de gestión, producto o resultado. 
•	Se recomienda revisar y ajustar el nombre del indicador, la fórmula de cálculo y las metas propuestas para asegurar coherencia con el tipo de atención que brindan las entidades. Las metas son necesarias para medir el progreso y hacer seguimiento.
Ejemplo propuesto:
Indicador: Porcentaje de personas en proceso de reincorporación atendidas en el componente de salud mental. 
Fórmula de cálculo:
(# de personas en proceso de reincorporación atendidas en el componente de salud mental / Total de personas en proceso de reincorporación que solicitan atención en el componente de salud mental) * 100
Meta: 100% de las solicitudes atendidas en la vigencia correspondiente.
Asegurarse de que las metas estén claramente definidas para cada indicador.
•	Para consolidar el costeo del Plan Estratégico de Seguridad y Protección (PESP), es crucial identificar las fuentes de financiación y recursos asignados anualmente. Esto garantizará que las acciones propuestas cuenten con el respaldo financiero necesario para su implementación.</t>
  </si>
  <si>
    <t xml:space="preserve">• Revisar y ajustar el nombre del indicador, la fórmula de cálculo y las metas propuestas para asegurar coherencia con el tipo de atención que brindan las entidades.
• Revisar el tiempo de ejecución propuesto.
• Los costos asignados para las acciones deben ser estimado en millones de pesos, por favor, incluya la cifra completa. </t>
  </si>
  <si>
    <t>• Ajuste del "Tipo de Indicador" en la Columna N: verificar que el indicador sea clasificados de forma adecuada como de gestión, producto o resultado.
• Se recomienda revisar y ajustar el nombre del indicador, la fórmula de cálculo y las metas propuestas para asegurar coherencia con el tipo de atención que brindan las entidades. Las metas son necesarias para medir el progreso y hacer seguimiento.
Ejemplo propuesto:
Indicador: Porcentaje de personas en proceso de reincorporación atendidas en el componente de salud mental.
Fórmula de cálculo:
(# de personas en proceso de reincorporación atendidas en el componente de salud mental / Total de personas en proceso de reincorporación que solicitan atención en el componente de salud mental) * 100
Meta: 100% de las solicitudes atendidas en la vigencia correspondiente.
Asegurarse de que las metas estén claramente definidas para cada indicador.
• Para consolidar el costeo del Plan Estratégico de Seguridad y Protección (PESP), es crucial identificar las fuentes de financiación y recursos asignados anualmente. Esto garantizará que las acciones propuestas cuenten con el respaldo financiero necesario para su implementación.</t>
  </si>
  <si>
    <t>Convenciones</t>
  </si>
  <si>
    <t>Descripción</t>
  </si>
  <si>
    <t xml:space="preserve">No se encuentra información asociada para los indicadores (nombre, formulación, tipo y metas) </t>
  </si>
  <si>
    <t>Existe información diligenciada parcialmente</t>
  </si>
  <si>
    <t>Se cumple en la totalidad los requisitos asociados a lña formulación de indicadores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</si>
</sst>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3" x14ac:knownFonts="1">
    <font>
      <sz val="11"/>
      <color theme="1"/>
      <name val="Aptos Narrow"/>
      <family val="2"/>
      <scheme val="minor"/>
    </font>
    <font>
      <sz val="11"/>
      <color theme="1"/>
      <name val="Aptos Narrow"/>
      <family val="2"/>
      <scheme val="minor"/>
    </font>
    <font>
      <u/>
      <sz val="11"/>
      <color theme="10"/>
      <name val="Aptos Narrow"/>
      <family val="2"/>
      <scheme val="minor"/>
    </font>
    <font>
      <sz val="12"/>
      <color rgb="FF006100"/>
      <name val="Aptos Narrow"/>
      <family val="2"/>
      <scheme val="minor"/>
    </font>
    <font>
      <b/>
      <sz val="10"/>
      <color rgb="FF000000"/>
      <name val="Verdana"/>
      <family val="2"/>
    </font>
    <font>
      <sz val="10"/>
      <color rgb="FF000000"/>
      <name val="Verdana"/>
      <family val="2"/>
    </font>
    <font>
      <sz val="10"/>
      <color theme="1"/>
      <name val="Verdana"/>
      <family val="2"/>
    </font>
    <font>
      <u/>
      <sz val="10"/>
      <color theme="10"/>
      <name val="Verdana"/>
      <family val="2"/>
    </font>
    <font>
      <u/>
      <sz val="10"/>
      <color rgb="FF0563C1"/>
      <name val="Verdana"/>
      <family val="2"/>
    </font>
    <font>
      <sz val="10"/>
      <name val="Verdana"/>
      <family val="2"/>
    </font>
    <font>
      <sz val="10"/>
      <color rgb="FF000000"/>
      <name val="Verdana"/>
      <family val="2"/>
    </font>
    <font>
      <u/>
      <sz val="10"/>
      <color rgb="FF467886"/>
      <name val="Verdana"/>
      <family val="2"/>
    </font>
    <font>
      <u/>
      <sz val="11"/>
      <color theme="1"/>
      <name val="Aptos Narrow"/>
      <family val="2"/>
      <scheme val="minor"/>
    </font>
    <font>
      <b/>
      <sz val="11"/>
      <name val="Verdana"/>
      <family val="2"/>
    </font>
    <font>
      <b/>
      <sz val="11"/>
      <color theme="1"/>
      <name val="Verdana"/>
      <family val="2"/>
    </font>
    <font>
      <b/>
      <sz val="11"/>
      <color rgb="FF000000"/>
      <name val="Verdana"/>
      <family val="2"/>
    </font>
    <font>
      <b/>
      <sz val="13"/>
      <color theme="1"/>
      <name val="Verdana"/>
      <family val="2"/>
    </font>
    <font>
      <sz val="11"/>
      <color rgb="FF000000"/>
      <name val="Aptos Narrow"/>
      <family val="2"/>
    </font>
    <font>
      <u/>
      <sz val="10"/>
      <color theme="10"/>
      <name val="Aptos Narrow"/>
      <family val="2"/>
      <scheme val="minor"/>
    </font>
    <font>
      <sz val="10"/>
      <color rgb="FF000000"/>
      <name val="Verdana"/>
      <family val="2"/>
    </font>
    <font>
      <sz val="12"/>
      <color theme="1"/>
      <name val="Aptos"/>
      <family val="2"/>
      <charset val="1"/>
    </font>
    <font>
      <sz val="10"/>
      <color rgb="FF000000"/>
      <name val="Verdana"/>
      <family val="2"/>
      <charset val="1"/>
    </font>
    <font>
      <sz val="12"/>
      <color rgb="FF000000"/>
      <name val="Aptos"/>
      <family val="2"/>
    </font>
  </fonts>
  <fills count="13">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rgb="FFC6EFCE"/>
      </patternFill>
    </fill>
    <fill>
      <patternFill patternType="solid">
        <fgColor rgb="FFD9D9D9"/>
        <bgColor rgb="FF000000"/>
      </patternFill>
    </fill>
    <fill>
      <patternFill patternType="solid">
        <fgColor rgb="FFFFFFFF"/>
        <bgColor rgb="FF000000"/>
      </patternFill>
    </fill>
    <fill>
      <patternFill patternType="solid">
        <fgColor rgb="FFC00000"/>
        <bgColor rgb="FF000000"/>
      </patternFill>
    </fill>
    <fill>
      <patternFill patternType="solid">
        <fgColor rgb="FFFFC000"/>
        <bgColor rgb="FF000000"/>
      </patternFill>
    </fill>
    <fill>
      <patternFill patternType="solid">
        <fgColor rgb="FF3C7D22"/>
        <bgColor rgb="FF000000"/>
      </patternFill>
    </fill>
    <fill>
      <patternFill patternType="solid">
        <fgColor theme="5" tint="0.59999389629810485"/>
        <bgColor indexed="64"/>
      </patternFill>
    </fill>
    <fill>
      <patternFill patternType="solid">
        <fgColor rgb="FFFFFFFF"/>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rgb="FF000000"/>
      </right>
      <top style="thin">
        <color rgb="FF000000"/>
      </top>
      <bottom style="thin">
        <color rgb="FF000000"/>
      </bottom>
      <diagonal/>
    </border>
    <border>
      <left/>
      <right style="thin">
        <color rgb="FF0563C1"/>
      </right>
      <top style="thin">
        <color rgb="FF0563C1"/>
      </top>
      <bottom style="thin">
        <color rgb="FF0563C1"/>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auto="1"/>
      </right>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thin">
        <color indexed="64"/>
      </bottom>
      <diagonal/>
    </border>
    <border>
      <left style="thin">
        <color indexed="64"/>
      </left>
      <right/>
      <top/>
      <bottom style="thin">
        <color indexed="64"/>
      </bottom>
      <diagonal/>
    </border>
    <border>
      <left style="thin">
        <color auto="1"/>
      </left>
      <right style="thin">
        <color auto="1"/>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style="thin">
        <color indexed="64"/>
      </right>
      <top/>
      <bottom style="thin">
        <color rgb="FF000000"/>
      </bottom>
      <diagonal/>
    </border>
    <border>
      <left style="thin">
        <color indexed="64"/>
      </left>
      <right/>
      <top style="thin">
        <color indexed="64"/>
      </top>
      <bottom/>
      <diagonal/>
    </border>
    <border>
      <left style="thin">
        <color indexed="64"/>
      </left>
      <right style="thin">
        <color indexed="64"/>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467886"/>
      </right>
      <top style="thin">
        <color rgb="FF467886"/>
      </top>
      <bottom/>
      <diagonal/>
    </border>
    <border>
      <left/>
      <right style="thin">
        <color rgb="FF467886"/>
      </right>
      <top/>
      <bottom style="thin">
        <color rgb="FF467886"/>
      </bottom>
      <diagonal/>
    </border>
  </borders>
  <cellStyleXfs count="5">
    <xf numFmtId="0" fontId="0" fillId="0" borderId="0"/>
    <xf numFmtId="43" fontId="1" fillId="0" borderId="0" applyFont="0" applyFill="0" applyBorder="0" applyAlignment="0" applyProtection="0"/>
    <xf numFmtId="0" fontId="3" fillId="5" borderId="0" applyNumberFormat="0" applyBorder="0" applyAlignment="0" applyProtection="0"/>
    <xf numFmtId="0" fontId="2" fillId="0" borderId="0" applyNumberFormat="0" applyFill="0" applyBorder="0" applyAlignment="0" applyProtection="0"/>
    <xf numFmtId="0" fontId="2" fillId="0" borderId="0" applyNumberFormat="0" applyFill="0" applyBorder="0" applyAlignment="0" applyProtection="0"/>
  </cellStyleXfs>
  <cellXfs count="192">
    <xf numFmtId="0" fontId="0" fillId="0" borderId="0" xfId="0"/>
    <xf numFmtId="0" fontId="5" fillId="3" borderId="1"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1" xfId="0" applyFont="1" applyFill="1" applyBorder="1" applyAlignment="1">
      <alignment horizontal="left" vertical="center" wrapText="1"/>
    </xf>
    <xf numFmtId="0" fontId="7" fillId="3" borderId="1" xfId="3" applyFont="1" applyFill="1" applyBorder="1" applyAlignment="1">
      <alignment horizontal="left" vertical="center" wrapText="1"/>
    </xf>
    <xf numFmtId="0" fontId="9" fillId="3" borderId="1" xfId="0" applyFont="1" applyFill="1" applyBorder="1" applyAlignment="1">
      <alignment horizontal="left" vertical="center" wrapText="1"/>
    </xf>
    <xf numFmtId="0" fontId="6" fillId="3" borderId="1" xfId="0" applyFont="1" applyFill="1" applyBorder="1" applyAlignment="1">
      <alignment horizontal="left" wrapText="1"/>
    </xf>
    <xf numFmtId="0" fontId="5" fillId="3" borderId="1" xfId="0" applyFont="1" applyFill="1" applyBorder="1" applyAlignment="1">
      <alignment horizontal="left" vertical="center" wrapText="1"/>
    </xf>
    <xf numFmtId="0" fontId="6" fillId="3" borderId="0" xfId="0" applyFont="1" applyFill="1" applyAlignment="1">
      <alignment horizontal="left" vertical="center" wrapText="1"/>
    </xf>
    <xf numFmtId="0" fontId="2" fillId="3" borderId="1" xfId="3" applyFill="1" applyBorder="1" applyAlignment="1">
      <alignment horizontal="left" wrapText="1"/>
    </xf>
    <xf numFmtId="0" fontId="5" fillId="3" borderId="1" xfId="0" applyFont="1" applyFill="1" applyBorder="1" applyAlignment="1">
      <alignment horizontal="left"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9" fontId="5" fillId="3" borderId="1" xfId="0" applyNumberFormat="1" applyFont="1" applyFill="1" applyBorder="1" applyAlignment="1">
      <alignment horizontal="center" vertical="center" wrapText="1"/>
    </xf>
    <xf numFmtId="17" fontId="5" fillId="3" borderId="1" xfId="0" applyNumberFormat="1" applyFont="1" applyFill="1" applyBorder="1" applyAlignment="1">
      <alignment horizontal="left" vertical="top" wrapText="1"/>
    </xf>
    <xf numFmtId="0" fontId="12" fillId="3" borderId="1" xfId="3" applyFont="1" applyFill="1" applyBorder="1" applyAlignment="1">
      <alignment horizontal="left" vertical="center" wrapText="1"/>
    </xf>
    <xf numFmtId="14" fontId="6" fillId="3" borderId="1" xfId="0" applyNumberFormat="1" applyFont="1" applyFill="1" applyBorder="1" applyAlignment="1">
      <alignment horizontal="left" vertical="center" wrapText="1"/>
    </xf>
    <xf numFmtId="0" fontId="5" fillId="3" borderId="1" xfId="0" applyFont="1" applyFill="1" applyBorder="1" applyAlignment="1">
      <alignment wrapText="1"/>
    </xf>
    <xf numFmtId="0" fontId="2" fillId="3" borderId="1" xfId="3" applyFill="1" applyBorder="1" applyAlignment="1">
      <alignment horizontal="left" vertical="center" wrapText="1"/>
    </xf>
    <xf numFmtId="0" fontId="5" fillId="3" borderId="1" xfId="0" applyFont="1" applyFill="1" applyBorder="1" applyAlignment="1">
      <alignment vertical="center" wrapText="1"/>
    </xf>
    <xf numFmtId="0" fontId="6" fillId="3" borderId="1" xfId="0" applyFont="1" applyFill="1" applyBorder="1" applyAlignment="1">
      <alignment vertical="center" wrapText="1"/>
    </xf>
    <xf numFmtId="0" fontId="2" fillId="3" borderId="1" xfId="3" applyFill="1" applyBorder="1" applyAlignment="1">
      <alignment vertical="center" wrapText="1"/>
    </xf>
    <xf numFmtId="0" fontId="6" fillId="3" borderId="0" xfId="0" applyFont="1" applyFill="1" applyAlignment="1">
      <alignment vertical="center" wrapText="1"/>
    </xf>
    <xf numFmtId="3" fontId="5" fillId="3" borderId="1" xfId="0" applyNumberFormat="1" applyFont="1" applyFill="1" applyBorder="1" applyAlignment="1">
      <alignment horizontal="center" vertical="center" wrapText="1"/>
    </xf>
    <xf numFmtId="0" fontId="6" fillId="3" borderId="0" xfId="0" applyFont="1" applyFill="1" applyAlignment="1">
      <alignment horizontal="center" vertical="center" wrapText="1"/>
    </xf>
    <xf numFmtId="9" fontId="5" fillId="3" borderId="1" xfId="0" applyNumberFormat="1" applyFont="1" applyFill="1" applyBorder="1" applyAlignment="1">
      <alignment horizontal="left" vertical="center" wrapText="1"/>
    </xf>
    <xf numFmtId="0" fontId="7" fillId="3" borderId="1" xfId="3" applyFont="1" applyFill="1" applyBorder="1" applyAlignment="1">
      <alignment horizontal="left" vertical="top" wrapText="1"/>
    </xf>
    <xf numFmtId="14" fontId="6" fillId="3" borderId="1" xfId="0" applyNumberFormat="1" applyFont="1" applyFill="1" applyBorder="1" applyAlignment="1">
      <alignment horizontal="left" vertical="top" wrapText="1"/>
    </xf>
    <xf numFmtId="9" fontId="6" fillId="3" borderId="1" xfId="0" applyNumberFormat="1" applyFont="1" applyFill="1" applyBorder="1" applyAlignment="1">
      <alignment horizontal="left" vertical="top" wrapText="1"/>
    </xf>
    <xf numFmtId="9" fontId="5" fillId="3" borderId="1" xfId="0" applyNumberFormat="1" applyFont="1" applyFill="1" applyBorder="1" applyAlignment="1">
      <alignment horizontal="left" vertical="top" wrapText="1"/>
    </xf>
    <xf numFmtId="0" fontId="5" fillId="3" borderId="5" xfId="0" applyFont="1" applyFill="1" applyBorder="1" applyAlignment="1">
      <alignment horizontal="left" vertical="center"/>
    </xf>
    <xf numFmtId="3" fontId="5" fillId="3" borderId="1" xfId="0" applyNumberFormat="1" applyFont="1" applyFill="1" applyBorder="1" applyAlignment="1">
      <alignment horizontal="left" vertical="center" wrapText="1"/>
    </xf>
    <xf numFmtId="0" fontId="5" fillId="3" borderId="4" xfId="0" applyFont="1" applyFill="1" applyBorder="1" applyAlignment="1">
      <alignment horizontal="left" vertical="top" wrapText="1"/>
    </xf>
    <xf numFmtId="0" fontId="5" fillId="3" borderId="2" xfId="0" applyFont="1" applyFill="1" applyBorder="1" applyAlignment="1">
      <alignment horizontal="left" vertical="top" wrapText="1"/>
    </xf>
    <xf numFmtId="0" fontId="5" fillId="3" borderId="8"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0" xfId="0" applyFont="1" applyFill="1" applyAlignment="1">
      <alignment horizontal="left" vertical="center" wrapText="1"/>
    </xf>
    <xf numFmtId="0" fontId="6" fillId="3" borderId="4" xfId="0" applyFont="1" applyFill="1" applyBorder="1" applyAlignment="1">
      <alignment horizontal="left" vertical="top" wrapText="1"/>
    </xf>
    <xf numFmtId="0" fontId="6" fillId="3" borderId="8" xfId="0" applyFont="1" applyFill="1" applyBorder="1" applyAlignment="1">
      <alignment horizontal="left" vertical="center" wrapText="1"/>
    </xf>
    <xf numFmtId="0" fontId="5" fillId="3" borderId="3" xfId="0" applyFont="1" applyFill="1" applyBorder="1" applyAlignment="1">
      <alignment wrapText="1"/>
    </xf>
    <xf numFmtId="9" fontId="5" fillId="3" borderId="9" xfId="0" applyNumberFormat="1" applyFont="1" applyFill="1" applyBorder="1" applyAlignment="1">
      <alignment wrapText="1"/>
    </xf>
    <xf numFmtId="1" fontId="5" fillId="3" borderId="1" xfId="1" applyNumberFormat="1" applyFont="1" applyFill="1" applyBorder="1" applyAlignment="1">
      <alignment horizontal="left" vertical="top" wrapText="1"/>
    </xf>
    <xf numFmtId="15" fontId="6" fillId="3" borderId="1" xfId="0" applyNumberFormat="1" applyFont="1" applyFill="1" applyBorder="1" applyAlignment="1">
      <alignment horizontal="left" vertical="top" wrapText="1"/>
    </xf>
    <xf numFmtId="14" fontId="5" fillId="3" borderId="1" xfId="0" applyNumberFormat="1" applyFont="1" applyFill="1" applyBorder="1" applyAlignment="1">
      <alignment horizontal="left" vertical="center" wrapText="1"/>
    </xf>
    <xf numFmtId="0" fontId="5" fillId="3" borderId="3" xfId="0" applyFont="1" applyFill="1" applyBorder="1" applyAlignment="1">
      <alignment horizontal="left" wrapText="1"/>
    </xf>
    <xf numFmtId="0" fontId="5" fillId="3" borderId="7" xfId="0" applyFont="1" applyFill="1" applyBorder="1" applyAlignment="1">
      <alignment horizontal="left" wrapText="1"/>
    </xf>
    <xf numFmtId="0" fontId="5" fillId="3" borderId="9" xfId="0" applyFont="1" applyFill="1" applyBorder="1" applyAlignment="1">
      <alignment horizontal="left" wrapText="1"/>
    </xf>
    <xf numFmtId="0" fontId="11" fillId="3" borderId="9" xfId="0" applyFont="1" applyFill="1" applyBorder="1" applyAlignment="1">
      <alignment horizontal="left" wrapText="1"/>
    </xf>
    <xf numFmtId="9" fontId="5" fillId="3" borderId="9" xfId="0" applyNumberFormat="1" applyFont="1" applyFill="1" applyBorder="1" applyAlignment="1">
      <alignment horizontal="left" wrapText="1"/>
    </xf>
    <xf numFmtId="0" fontId="2" fillId="3" borderId="3" xfId="3" applyFill="1" applyBorder="1" applyAlignment="1">
      <alignment horizontal="left" wrapText="1"/>
    </xf>
    <xf numFmtId="0" fontId="5" fillId="3" borderId="1" xfId="0" applyFont="1" applyFill="1" applyBorder="1" applyAlignment="1">
      <alignment horizontal="left" vertical="center"/>
    </xf>
    <xf numFmtId="0" fontId="13" fillId="2" borderId="4" xfId="0" applyFont="1" applyFill="1" applyBorder="1" applyAlignment="1" applyProtection="1">
      <alignment horizontal="left" vertical="center" wrapText="1"/>
      <protection locked="0"/>
    </xf>
    <xf numFmtId="0" fontId="13" fillId="2" borderId="4" xfId="2" applyFont="1" applyFill="1" applyBorder="1" applyAlignment="1" applyProtection="1">
      <alignment horizontal="left" vertical="center" wrapText="1"/>
      <protection locked="0"/>
    </xf>
    <xf numFmtId="0" fontId="13" fillId="2" borderId="4" xfId="0" applyFont="1" applyFill="1" applyBorder="1" applyAlignment="1">
      <alignment horizontal="left" vertical="center" wrapText="1"/>
    </xf>
    <xf numFmtId="0" fontId="14" fillId="4" borderId="0" xfId="0" applyFont="1" applyFill="1" applyAlignment="1">
      <alignment horizontal="left" vertical="center" wrapText="1"/>
    </xf>
    <xf numFmtId="0" fontId="15" fillId="4" borderId="9" xfId="0" applyFont="1" applyFill="1" applyBorder="1" applyAlignment="1">
      <alignment horizontal="left" vertical="center" wrapText="1"/>
    </xf>
    <xf numFmtId="0" fontId="2" fillId="3" borderId="1" xfId="3" applyFill="1" applyBorder="1" applyAlignment="1">
      <alignment horizontal="left" vertical="top" wrapText="1"/>
    </xf>
    <xf numFmtId="0" fontId="5" fillId="3" borderId="2" xfId="0" applyFont="1" applyFill="1" applyBorder="1" applyAlignment="1">
      <alignment wrapText="1"/>
    </xf>
    <xf numFmtId="0" fontId="6" fillId="3" borderId="8" xfId="0" applyFont="1" applyFill="1" applyBorder="1" applyAlignment="1">
      <alignment horizontal="left" vertical="top" wrapText="1"/>
    </xf>
    <xf numFmtId="0" fontId="6" fillId="3" borderId="10" xfId="0" applyFont="1" applyFill="1" applyBorder="1" applyAlignment="1">
      <alignment horizontal="left" vertical="center" wrapText="1"/>
    </xf>
    <xf numFmtId="0" fontId="6" fillId="3" borderId="4" xfId="0" applyFont="1" applyFill="1" applyBorder="1" applyAlignment="1">
      <alignment horizontal="left" vertical="center" wrapText="1"/>
    </xf>
    <xf numFmtId="0" fontId="5" fillId="3" borderId="7"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7" xfId="0" applyFont="1" applyFill="1" applyBorder="1" applyAlignment="1">
      <alignment horizontal="left" vertical="center" wrapText="1"/>
    </xf>
    <xf numFmtId="0" fontId="2" fillId="3" borderId="8" xfId="3" applyFill="1" applyBorder="1" applyAlignment="1">
      <alignment horizontal="left" vertical="center" wrapText="1"/>
    </xf>
    <xf numFmtId="0" fontId="10" fillId="0" borderId="8" xfId="0" applyFont="1" applyBorder="1" applyAlignment="1">
      <alignment wrapText="1"/>
    </xf>
    <xf numFmtId="0" fontId="6" fillId="3" borderId="5" xfId="0" applyFont="1" applyFill="1" applyBorder="1" applyAlignment="1">
      <alignment horizontal="left" vertical="center" wrapText="1"/>
    </xf>
    <xf numFmtId="0" fontId="10" fillId="0" borderId="0" xfId="0" applyFont="1" applyAlignment="1">
      <alignment wrapText="1"/>
    </xf>
    <xf numFmtId="0" fontId="14" fillId="4" borderId="0" xfId="0" applyFont="1" applyFill="1" applyAlignment="1">
      <alignment vertical="center" wrapText="1"/>
    </xf>
    <xf numFmtId="0" fontId="5" fillId="7" borderId="7" xfId="0" applyFont="1" applyFill="1" applyBorder="1" applyAlignment="1">
      <alignment wrapText="1"/>
    </xf>
    <xf numFmtId="0" fontId="5" fillId="7" borderId="3" xfId="0" applyFont="1" applyFill="1" applyBorder="1" applyAlignment="1">
      <alignment wrapText="1"/>
    </xf>
    <xf numFmtId="0" fontId="5" fillId="7" borderId="9" xfId="0" applyFont="1" applyFill="1" applyBorder="1" applyAlignment="1">
      <alignment wrapText="1"/>
    </xf>
    <xf numFmtId="0" fontId="17" fillId="0" borderId="0" xfId="0" applyFont="1"/>
    <xf numFmtId="0" fontId="17" fillId="8" borderId="0" xfId="0" applyFont="1" applyFill="1"/>
    <xf numFmtId="0" fontId="17" fillId="0" borderId="0" xfId="0" applyFont="1" applyAlignment="1">
      <alignment wrapText="1"/>
    </xf>
    <xf numFmtId="0" fontId="17" fillId="9" borderId="0" xfId="0" applyFont="1" applyFill="1"/>
    <xf numFmtId="0" fontId="17" fillId="10" borderId="0" xfId="0" applyFont="1" applyFill="1"/>
    <xf numFmtId="0" fontId="6" fillId="3" borderId="7" xfId="0" applyFont="1" applyFill="1" applyBorder="1" applyAlignment="1">
      <alignment horizontal="left" vertical="top" wrapText="1"/>
    </xf>
    <xf numFmtId="0" fontId="5" fillId="7" borderId="1" xfId="0" applyFont="1" applyFill="1" applyBorder="1" applyAlignment="1">
      <alignment wrapText="1"/>
    </xf>
    <xf numFmtId="0" fontId="5" fillId="11" borderId="1" xfId="0" applyFont="1" applyFill="1" applyBorder="1" applyAlignment="1">
      <alignment horizontal="left" vertical="center" wrapText="1"/>
    </xf>
    <xf numFmtId="0" fontId="5" fillId="11" borderId="1" xfId="0" applyFont="1" applyFill="1" applyBorder="1" applyAlignment="1">
      <alignment horizontal="left" vertical="top" wrapText="1"/>
    </xf>
    <xf numFmtId="0" fontId="15" fillId="4" borderId="7" xfId="0" applyFont="1" applyFill="1" applyBorder="1" applyAlignment="1">
      <alignment horizontal="center" vertical="center" wrapText="1"/>
    </xf>
    <xf numFmtId="0" fontId="18" fillId="3" borderId="1" xfId="3" applyFont="1" applyFill="1" applyBorder="1" applyAlignment="1">
      <alignment horizontal="left" wrapText="1"/>
    </xf>
    <xf numFmtId="17" fontId="19" fillId="3" borderId="1" xfId="0" applyNumberFormat="1" applyFont="1" applyFill="1" applyBorder="1" applyAlignment="1">
      <alignment horizontal="left" wrapText="1"/>
    </xf>
    <xf numFmtId="0" fontId="19" fillId="3" borderId="1" xfId="0" applyFont="1" applyFill="1" applyBorder="1" applyAlignment="1">
      <alignment horizontal="left" wrapText="1"/>
    </xf>
    <xf numFmtId="0" fontId="18" fillId="3" borderId="1" xfId="3" applyFont="1" applyFill="1" applyBorder="1" applyAlignment="1">
      <alignment horizontal="left" vertical="top" wrapText="1"/>
    </xf>
    <xf numFmtId="0" fontId="5" fillId="7" borderId="8" xfId="0" applyFont="1" applyFill="1" applyBorder="1" applyAlignment="1">
      <alignment wrapText="1"/>
    </xf>
    <xf numFmtId="0" fontId="5" fillId="7" borderId="5" xfId="0" applyFont="1" applyFill="1" applyBorder="1" applyAlignment="1">
      <alignment wrapText="1"/>
    </xf>
    <xf numFmtId="0" fontId="20" fillId="0" borderId="0" xfId="0" applyFont="1" applyAlignment="1">
      <alignment horizontal="left" vertical="top" wrapText="1"/>
    </xf>
    <xf numFmtId="0" fontId="21" fillId="12" borderId="5" xfId="0" applyFont="1" applyFill="1" applyBorder="1" applyAlignment="1">
      <alignment wrapText="1"/>
    </xf>
    <xf numFmtId="0" fontId="10" fillId="12" borderId="5" xfId="0" applyFont="1" applyFill="1" applyBorder="1" applyAlignment="1">
      <alignment wrapText="1"/>
    </xf>
    <xf numFmtId="17" fontId="10" fillId="12" borderId="5" xfId="0" applyNumberFormat="1" applyFont="1" applyFill="1" applyBorder="1" applyAlignment="1">
      <alignment wrapText="1"/>
    </xf>
    <xf numFmtId="3" fontId="10" fillId="12" borderId="5" xfId="0" applyNumberFormat="1" applyFont="1" applyFill="1" applyBorder="1" applyAlignment="1">
      <alignment wrapText="1"/>
    </xf>
    <xf numFmtId="0" fontId="5" fillId="0" borderId="1" xfId="0" applyFont="1" applyBorder="1" applyAlignment="1">
      <alignment horizontal="left" vertical="center" wrapText="1"/>
    </xf>
    <xf numFmtId="0" fontId="6" fillId="11" borderId="1" xfId="0" applyFont="1" applyFill="1" applyBorder="1" applyAlignment="1">
      <alignment horizontal="left" vertical="top" wrapText="1"/>
    </xf>
    <xf numFmtId="0" fontId="6" fillId="11" borderId="7" xfId="0" applyFont="1" applyFill="1" applyBorder="1" applyAlignment="1">
      <alignment horizontal="left" vertical="top" wrapText="1"/>
    </xf>
    <xf numFmtId="0" fontId="5" fillId="11" borderId="7" xfId="0" applyFont="1" applyFill="1" applyBorder="1" applyAlignment="1">
      <alignment wrapText="1"/>
    </xf>
    <xf numFmtId="0" fontId="6" fillId="11" borderId="1" xfId="0" applyFont="1" applyFill="1" applyBorder="1" applyAlignment="1">
      <alignment horizontal="left" vertical="center" wrapText="1"/>
    </xf>
    <xf numFmtId="0" fontId="6" fillId="11" borderId="0" xfId="0" applyFont="1" applyFill="1" applyAlignment="1">
      <alignment horizontal="left" vertical="center" wrapText="1"/>
    </xf>
    <xf numFmtId="0" fontId="13" fillId="4" borderId="23" xfId="0" applyFont="1" applyFill="1" applyBorder="1" applyAlignment="1">
      <alignment vertical="center" wrapText="1"/>
    </xf>
    <xf numFmtId="0" fontId="13" fillId="4" borderId="7" xfId="0" applyFont="1" applyFill="1" applyBorder="1" applyAlignment="1">
      <alignment vertical="center" wrapText="1"/>
    </xf>
    <xf numFmtId="0" fontId="10" fillId="12" borderId="17" xfId="0" applyFont="1" applyFill="1" applyBorder="1" applyAlignment="1">
      <alignment wrapText="1"/>
    </xf>
    <xf numFmtId="0" fontId="6" fillId="3" borderId="24" xfId="0" applyFont="1" applyFill="1" applyBorder="1" applyAlignment="1">
      <alignment horizontal="left" vertical="center" wrapText="1"/>
    </xf>
    <xf numFmtId="0" fontId="5" fillId="3" borderId="5" xfId="0" applyFont="1" applyFill="1" applyBorder="1" applyAlignment="1">
      <alignment horizontal="left" vertical="center" wrapText="1"/>
    </xf>
    <xf numFmtId="0" fontId="8" fillId="3" borderId="6" xfId="0" applyFont="1" applyFill="1" applyBorder="1" applyAlignment="1">
      <alignment horizontal="left" vertical="center" wrapText="1"/>
    </xf>
    <xf numFmtId="1" fontId="5" fillId="3" borderId="5" xfId="0" applyNumberFormat="1"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17" xfId="0" applyFont="1" applyFill="1" applyBorder="1" applyAlignment="1">
      <alignment horizontal="left" vertical="center" wrapText="1"/>
    </xf>
    <xf numFmtId="17" fontId="5" fillId="3" borderId="17" xfId="0" applyNumberFormat="1" applyFont="1" applyFill="1" applyBorder="1" applyAlignment="1">
      <alignment horizontal="left" vertical="center" wrapText="1"/>
    </xf>
    <xf numFmtId="0" fontId="5" fillId="3" borderId="4" xfId="0" applyFont="1" applyFill="1" applyBorder="1" applyAlignment="1">
      <alignment horizontal="left" vertical="center" wrapText="1"/>
    </xf>
    <xf numFmtId="0" fontId="5" fillId="7" borderId="7" xfId="0" applyFont="1" applyFill="1" applyBorder="1" applyAlignment="1">
      <alignment vertical="center" wrapText="1"/>
    </xf>
    <xf numFmtId="17" fontId="5" fillId="3" borderId="1" xfId="0" applyNumberFormat="1" applyFont="1" applyFill="1" applyBorder="1" applyAlignment="1">
      <alignment horizontal="left" vertical="center"/>
    </xf>
    <xf numFmtId="17" fontId="5" fillId="3" borderId="5" xfId="0" applyNumberFormat="1" applyFont="1" applyFill="1" applyBorder="1" applyAlignment="1">
      <alignment horizontal="left" vertical="center"/>
    </xf>
    <xf numFmtId="0" fontId="5" fillId="3" borderId="11" xfId="0" applyFont="1" applyFill="1" applyBorder="1" applyAlignment="1">
      <alignment horizontal="left" vertical="center" wrapText="1"/>
    </xf>
    <xf numFmtId="0" fontId="5" fillId="3" borderId="3" xfId="0" applyFont="1" applyFill="1" applyBorder="1" applyAlignment="1">
      <alignment horizontal="left" vertical="center" wrapText="1"/>
    </xf>
    <xf numFmtId="14" fontId="5" fillId="3" borderId="5" xfId="0" applyNumberFormat="1" applyFont="1" applyFill="1" applyBorder="1" applyAlignment="1">
      <alignment horizontal="left" vertical="center"/>
    </xf>
    <xf numFmtId="1" fontId="5" fillId="3" borderId="1" xfId="0" applyNumberFormat="1" applyFont="1" applyFill="1" applyBorder="1" applyAlignment="1">
      <alignment horizontal="left" vertical="center"/>
    </xf>
    <xf numFmtId="1" fontId="5" fillId="3" borderId="5" xfId="0" applyNumberFormat="1" applyFont="1" applyFill="1" applyBorder="1" applyAlignment="1">
      <alignment horizontal="left" vertical="center"/>
    </xf>
    <xf numFmtId="0" fontId="10" fillId="3" borderId="8"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8" xfId="0" applyFont="1" applyFill="1" applyBorder="1" applyAlignment="1">
      <alignment horizontal="left" vertical="center"/>
    </xf>
    <xf numFmtId="0" fontId="5" fillId="3" borderId="22" xfId="0" applyFont="1" applyFill="1" applyBorder="1" applyAlignment="1">
      <alignment horizontal="left" vertical="top" wrapText="1"/>
    </xf>
    <xf numFmtId="0" fontId="5" fillId="3" borderId="25" xfId="0" applyFont="1" applyFill="1" applyBorder="1" applyAlignment="1">
      <alignment horizontal="left" vertical="top" wrapText="1"/>
    </xf>
    <xf numFmtId="0" fontId="2" fillId="3" borderId="3" xfId="3" applyFill="1" applyBorder="1" applyAlignment="1">
      <alignment horizontal="left" vertical="center" wrapText="1"/>
    </xf>
    <xf numFmtId="0" fontId="22" fillId="0" borderId="0" xfId="0" applyFont="1" applyAlignment="1">
      <alignment vertical="center" wrapText="1"/>
    </xf>
    <xf numFmtId="0" fontId="20" fillId="0" borderId="0" xfId="0" applyFont="1" applyAlignment="1">
      <alignment vertical="center" wrapText="1"/>
    </xf>
    <xf numFmtId="0" fontId="5" fillId="7" borderId="9" xfId="0" applyFont="1" applyFill="1" applyBorder="1" applyAlignment="1">
      <alignment vertical="center" wrapText="1"/>
    </xf>
    <xf numFmtId="0" fontId="5" fillId="7" borderId="7" xfId="0" applyFont="1" applyFill="1" applyBorder="1" applyAlignment="1">
      <alignment horizontal="center" wrapText="1"/>
    </xf>
    <xf numFmtId="0" fontId="5" fillId="7" borderId="9" xfId="0" applyFont="1" applyFill="1" applyBorder="1" applyAlignment="1">
      <alignment horizontal="center" wrapText="1"/>
    </xf>
    <xf numFmtId="0" fontId="5" fillId="3" borderId="8" xfId="0" applyFont="1" applyFill="1" applyBorder="1" applyAlignment="1">
      <alignment horizontal="center" vertical="center" wrapText="1"/>
    </xf>
    <xf numFmtId="0" fontId="5" fillId="3" borderId="8" xfId="0" applyFont="1" applyFill="1" applyBorder="1" applyAlignment="1">
      <alignment horizontal="center" vertical="top" wrapText="1"/>
    </xf>
    <xf numFmtId="0" fontId="5" fillId="3" borderId="3" xfId="0" applyFont="1" applyFill="1" applyBorder="1" applyAlignment="1">
      <alignment horizontal="center" vertical="center" wrapText="1"/>
    </xf>
    <xf numFmtId="0" fontId="21" fillId="12" borderId="4" xfId="0" applyFont="1" applyFill="1" applyBorder="1" applyAlignment="1">
      <alignment wrapText="1"/>
    </xf>
    <xf numFmtId="0" fontId="21" fillId="12" borderId="17" xfId="0" applyFont="1" applyFill="1" applyBorder="1" applyAlignment="1">
      <alignment wrapText="1"/>
    </xf>
    <xf numFmtId="0" fontId="2" fillId="12" borderId="26" xfId="3" applyFill="1" applyBorder="1" applyAlignment="1">
      <alignment wrapText="1"/>
    </xf>
    <xf numFmtId="14" fontId="21" fillId="12" borderId="17" xfId="0" applyNumberFormat="1" applyFont="1" applyFill="1" applyBorder="1" applyAlignment="1">
      <alignment wrapText="1"/>
    </xf>
    <xf numFmtId="0" fontId="5" fillId="3" borderId="7" xfId="0" applyFont="1" applyFill="1" applyBorder="1" applyAlignment="1">
      <alignment horizontal="left" vertical="center" wrapText="1"/>
    </xf>
    <xf numFmtId="0" fontId="10" fillId="12" borderId="7" xfId="0" applyFont="1" applyFill="1" applyBorder="1" applyAlignment="1">
      <alignment wrapText="1"/>
    </xf>
    <xf numFmtId="0" fontId="10" fillId="12" borderId="19" xfId="0" applyFont="1" applyFill="1" applyBorder="1" applyAlignment="1">
      <alignment wrapText="1"/>
    </xf>
    <xf numFmtId="0" fontId="2" fillId="12" borderId="27" xfId="3" applyFill="1" applyBorder="1" applyAlignment="1">
      <alignment wrapText="1"/>
    </xf>
    <xf numFmtId="14" fontId="10" fillId="12" borderId="19" xfId="0" applyNumberFormat="1" applyFont="1" applyFill="1" applyBorder="1" applyAlignment="1">
      <alignment wrapText="1"/>
    </xf>
    <xf numFmtId="0" fontId="6" fillId="3" borderId="8" xfId="0" applyFont="1" applyFill="1" applyBorder="1" applyAlignment="1">
      <alignment horizontal="center" vertical="center" wrapText="1"/>
    </xf>
    <xf numFmtId="0" fontId="6" fillId="3" borderId="2" xfId="0" applyFont="1" applyFill="1" applyBorder="1" applyAlignment="1">
      <alignment horizontal="left" vertical="top" wrapText="1"/>
    </xf>
    <xf numFmtId="0" fontId="2" fillId="3" borderId="8" xfId="4" applyFill="1" applyBorder="1" applyAlignment="1">
      <alignment horizontal="center" vertical="center" wrapText="1"/>
    </xf>
    <xf numFmtId="9" fontId="6" fillId="3" borderId="8" xfId="0" applyNumberFormat="1" applyFont="1" applyFill="1" applyBorder="1" applyAlignment="1">
      <alignment horizontal="center" vertical="center" wrapText="1"/>
    </xf>
    <xf numFmtId="9" fontId="6" fillId="3" borderId="25" xfId="0" applyNumberFormat="1" applyFont="1" applyFill="1" applyBorder="1" applyAlignment="1">
      <alignment horizontal="center" vertical="center" wrapText="1"/>
    </xf>
    <xf numFmtId="0" fontId="6" fillId="3" borderId="25" xfId="0" applyFont="1" applyFill="1" applyBorder="1" applyAlignment="1">
      <alignment horizontal="left" vertical="center" wrapText="1"/>
    </xf>
    <xf numFmtId="0" fontId="6" fillId="3" borderId="25" xfId="0" applyFont="1" applyFill="1" applyBorder="1" applyAlignment="1">
      <alignment horizontal="center" vertical="center" wrapText="1"/>
    </xf>
    <xf numFmtId="0" fontId="2" fillId="3" borderId="25" xfId="4" applyFill="1" applyBorder="1" applyAlignment="1">
      <alignment horizontal="center" vertical="center" wrapText="1"/>
    </xf>
    <xf numFmtId="0" fontId="6" fillId="3" borderId="17"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15" xfId="0" applyFont="1" applyFill="1" applyBorder="1" applyAlignment="1">
      <alignment horizontal="left" vertical="center" wrapText="1"/>
    </xf>
    <xf numFmtId="0" fontId="6" fillId="3" borderId="17" xfId="0" applyFont="1" applyFill="1" applyBorder="1" applyAlignment="1">
      <alignment horizontal="left" vertical="center" wrapText="1"/>
    </xf>
    <xf numFmtId="0" fontId="6" fillId="3" borderId="25" xfId="0" applyFont="1" applyFill="1" applyBorder="1" applyAlignment="1">
      <alignment horizontal="left" wrapText="1"/>
    </xf>
    <xf numFmtId="0" fontId="2" fillId="3" borderId="15" xfId="4" applyFill="1" applyBorder="1" applyAlignment="1">
      <alignment horizontal="center" vertical="center" wrapText="1"/>
    </xf>
    <xf numFmtId="0" fontId="6" fillId="3" borderId="14" xfId="0" applyFont="1" applyFill="1" applyBorder="1" applyAlignment="1">
      <alignment horizontal="left" vertical="center" wrapText="1"/>
    </xf>
    <xf numFmtId="0" fontId="6" fillId="3" borderId="4"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7" fillId="3" borderId="4" xfId="3" applyFont="1" applyFill="1" applyBorder="1" applyAlignment="1">
      <alignment horizontal="left" vertical="center" wrapText="1"/>
    </xf>
    <xf numFmtId="0" fontId="2" fillId="3" borderId="8" xfId="4" applyFill="1" applyBorder="1" applyAlignment="1">
      <alignment horizontal="left" vertical="center" wrapText="1"/>
    </xf>
    <xf numFmtId="0" fontId="13" fillId="4" borderId="1"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14"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4" borderId="7" xfId="0" applyFont="1" applyFill="1" applyBorder="1" applyAlignment="1">
      <alignment horizontal="left" vertical="center" wrapText="1"/>
    </xf>
    <xf numFmtId="0" fontId="13" fillId="4" borderId="1" xfId="0" applyFont="1" applyFill="1" applyBorder="1" applyAlignment="1">
      <alignment horizontal="left" vertical="center" wrapText="1"/>
    </xf>
    <xf numFmtId="0" fontId="14" fillId="4" borderId="1" xfId="0" applyFont="1" applyFill="1" applyBorder="1" applyAlignment="1">
      <alignment horizontal="left" vertical="center" wrapText="1"/>
    </xf>
    <xf numFmtId="0" fontId="14" fillId="2" borderId="12"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4" fillId="4" borderId="2" xfId="0" applyFont="1" applyFill="1" applyBorder="1" applyAlignment="1">
      <alignment horizontal="left" vertical="center" wrapText="1"/>
    </xf>
    <xf numFmtId="0" fontId="13" fillId="4" borderId="4" xfId="0" applyFont="1" applyFill="1" applyBorder="1" applyAlignment="1">
      <alignment horizontal="center" vertical="center" wrapText="1"/>
    </xf>
    <xf numFmtId="0" fontId="15" fillId="6" borderId="4" xfId="0" applyFont="1" applyFill="1" applyBorder="1" applyAlignment="1">
      <alignment horizontal="center" vertical="center" wrapText="1"/>
    </xf>
    <xf numFmtId="0" fontId="15" fillId="6" borderId="21" xfId="0" applyFont="1" applyFill="1" applyBorder="1" applyAlignment="1">
      <alignment horizontal="center" vertical="center" wrapText="1"/>
    </xf>
    <xf numFmtId="0" fontId="15" fillId="6" borderId="22" xfId="0" applyFont="1" applyFill="1" applyBorder="1" applyAlignment="1">
      <alignment horizontal="center" vertical="center" wrapText="1"/>
    </xf>
    <xf numFmtId="0" fontId="15" fillId="6" borderId="13" xfId="0" applyFont="1" applyFill="1" applyBorder="1" applyAlignment="1">
      <alignment horizontal="center" vertical="center" wrapText="1"/>
    </xf>
    <xf numFmtId="0" fontId="14" fillId="4" borderId="15" xfId="0" applyFont="1" applyFill="1" applyBorder="1" applyAlignment="1">
      <alignment horizontal="center" vertical="center" wrapText="1"/>
    </xf>
    <xf numFmtId="0" fontId="14" fillId="4" borderId="16" xfId="0" applyFont="1" applyFill="1" applyBorder="1" applyAlignment="1">
      <alignment horizontal="center" vertical="center" wrapText="1"/>
    </xf>
    <xf numFmtId="0" fontId="14" fillId="4" borderId="18" xfId="0" applyFont="1" applyFill="1" applyBorder="1" applyAlignment="1">
      <alignment horizontal="center" vertical="center" wrapText="1"/>
    </xf>
    <xf numFmtId="0" fontId="14" fillId="4" borderId="20" xfId="0" applyFont="1" applyFill="1" applyBorder="1" applyAlignment="1">
      <alignment horizontal="center" vertical="center" wrapText="1"/>
    </xf>
    <xf numFmtId="0" fontId="16" fillId="4" borderId="16" xfId="0" applyFont="1" applyFill="1" applyBorder="1" applyAlignment="1">
      <alignment horizontal="center" vertical="center" wrapText="1"/>
    </xf>
    <xf numFmtId="0" fontId="16" fillId="4" borderId="17" xfId="0"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4" fillId="4" borderId="11"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13" fillId="4" borderId="9" xfId="0" applyFont="1" applyFill="1" applyBorder="1" applyAlignment="1">
      <alignment horizontal="left" vertical="center" wrapText="1"/>
    </xf>
    <xf numFmtId="0" fontId="13" fillId="4" borderId="3" xfId="0" applyFont="1" applyFill="1" applyBorder="1" applyAlignment="1">
      <alignment horizontal="left" vertical="center" wrapText="1"/>
    </xf>
    <xf numFmtId="0" fontId="13" fillId="4" borderId="14" xfId="0" applyFont="1" applyFill="1" applyBorder="1" applyAlignment="1">
      <alignment horizontal="left" vertical="center" wrapText="1"/>
    </xf>
  </cellXfs>
  <cellStyles count="5">
    <cellStyle name="Bueno" xfId="2" builtinId="26"/>
    <cellStyle name="Hipervínculo" xfId="3" builtinId="8"/>
    <cellStyle name="Hyperlink" xfId="4" xr:uid="{00000000-000B-0000-0000-000008000000}"/>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390525</xdr:colOff>
      <xdr:row>0</xdr:row>
      <xdr:rowOff>28575</xdr:rowOff>
    </xdr:from>
    <xdr:to>
      <xdr:col>1</xdr:col>
      <xdr:colOff>2105025</xdr:colOff>
      <xdr:row>1</xdr:row>
      <xdr:rowOff>438150</xdr:rowOff>
    </xdr:to>
    <xdr:pic>
      <xdr:nvPicPr>
        <xdr:cNvPr id="2" name="Imagen 1">
          <a:extLst>
            <a:ext uri="{FF2B5EF4-FFF2-40B4-BE49-F238E27FC236}">
              <a16:creationId xmlns:a16="http://schemas.microsoft.com/office/drawing/2014/main" id="{D93850E7-2DCE-86EB-9915-01CD21C50119}"/>
            </a:ext>
          </a:extLst>
        </xdr:cNvPr>
        <xdr:cNvPicPr>
          <a:picLocks noChangeAspect="1"/>
        </xdr:cNvPicPr>
      </xdr:nvPicPr>
      <xdr:blipFill>
        <a:blip xmlns:r="http://schemas.openxmlformats.org/officeDocument/2006/relationships" r:embed="rId1"/>
        <a:stretch>
          <a:fillRect/>
        </a:stretch>
      </xdr:blipFill>
      <xdr:spPr>
        <a:xfrm>
          <a:off x="390525" y="28575"/>
          <a:ext cx="3514725" cy="8096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uan Quiñones" id="{5C56588C-DFF0-4047-9AE2-B904BA4C3FAA}" userId="e2c9d37b88999f97" providerId="Windows Live"/>
  <person displayName="Juan David Quiñones Vargas" id="{04456F36-E02C-9A46-A204-EEB1F7DA2631}" userId="S::juanquinones@presidencia.gov.co::bae6cb2a-5166-48f6-ad3d-e2e8907d7b1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K3" dT="2025-03-05T18:20:56.79" personId="{5C56588C-DFF0-4047-9AE2-B904BA4C3FAA}" id="{93F89323-C335-5E4B-B934-15B80956B6B0}">
    <text>Corresponden a los avances cuantitativos y cualitativos concretos logrados en función de la meta del periodo y la fórmula de cálculo del indicador. Este avance puede incluir información descriptiva, explicativa y justificativa referente al cumplimiento del indicador (Max. 1000 caracteres)</text>
  </threadedComment>
  <threadedComment ref="AL3" dT="2025-03-05T18:21:42.48" personId="{5C56588C-DFF0-4047-9AE2-B904BA4C3FAA}" id="{621FCEF9-3E0E-5A4C-8004-8772AA1B3E5C}">
    <text>Limitaciones que identifica la entidad en el cumplimiento de la acción durante el periodo reportado Max. 300 caracteres)</text>
  </threadedComment>
  <threadedComment ref="AN3" dT="2025-03-05T18:25:21.98" personId="{5C56588C-DFF0-4047-9AE2-B904BA4C3FAA}" id="{171DDE8E-89A4-9546-910D-E82438573046}">
    <text>Descripción y enlace a los documentos adjuntos que evidencian el avance cuantitativo y cualitativo reportado</text>
  </threadedComment>
  <threadedComment ref="AN3" dT="2025-03-06T15:47:52.48" personId="{04456F36-E02C-9A46-A204-EEB1F7DA2631}" id="{1A21D735-78DB-4D43-8B41-99311C655809}" parentId="{171DDE8E-89A4-9546-910D-E82438573046}">
    <text>Se sugiere cosificar el soporte utilizando el código de la acción y el periodo de reporte. Ej: Para la acción 1.1.1, reportada en el periodo 2024-2, el código del soporte es 1.1.1_2024_2</text>
  </threadedComment>
  <threadedComment ref="AU3" dT="2025-03-05T18:20:56.79" personId="{5C56588C-DFF0-4047-9AE2-B904BA4C3FAA}" id="{A1C1D7EA-D227-8C4D-AC72-36547E536619}">
    <text>Corresponden a los avances cuantitativos y cualitativos concretos logrados en función de la meta del periodo y la fórmula de cálculo del indicador. Este avance puede incluir información descriptiva, explicativa y justificativa referente al cumplimiento del indicador (Max. 1000 caracteres)</text>
  </threadedComment>
  <threadedComment ref="AV3" dT="2025-03-05T18:21:42.48" personId="{5C56588C-DFF0-4047-9AE2-B904BA4C3FAA}" id="{702FBAD3-4442-2642-AFBC-3415FCDC90DA}">
    <text>Limitaciones que identifica la entidad en el cumplimiento de la acción durante el periodo reportado Max. 300 caracteres)</text>
  </threadedComment>
  <threadedComment ref="AX3" dT="2025-03-05T18:25:21.98" personId="{5C56588C-DFF0-4047-9AE2-B904BA4C3FAA}" id="{8D54D5FD-082B-8644-AA9F-0CC3F1E5E1B7}">
    <text>Descripción y enlace a los documentos adjuntos que evidencian el avance cuantitativo y cualitativo reportado</text>
  </threadedComment>
  <threadedComment ref="AX3" dT="2025-03-06T15:47:52.48" personId="{04456F36-E02C-9A46-A204-EEB1F7DA2631}" id="{E71E2134-358D-9547-AA39-D1A7E07053DC}" parentId="{8D54D5FD-082B-8644-AA9F-0CC3F1E5E1B7}">
    <text>Se sugiere cosificar el soporte utilizando el código de la acción y el periodo de reporte. Ej: Para la acción 1.1.1, reportada en el periodo 2024-2, el código del soporte es 1.1.1_2024_2</text>
  </threadedComment>
</ThreadedComments>
</file>

<file path=xl/worksheets/_rels/sheet1.xml.rels><?xml version="1.0" encoding="UTF-8" standalone="yes"?>
<Relationships xmlns="http://schemas.openxmlformats.org/package/2006/relationships"><Relationship Id="rId26" Type="http://schemas.openxmlformats.org/officeDocument/2006/relationships/hyperlink" Target="mailto:&#160;AlexandraP.Gonzalez@mindefensa.gov.co" TargetMode="External"/><Relationship Id="rId21" Type="http://schemas.openxmlformats.org/officeDocument/2006/relationships/hyperlink" Target="mailto:christian.benavides@unp.gov.co" TargetMode="External"/><Relationship Id="rId42" Type="http://schemas.openxmlformats.org/officeDocument/2006/relationships/hyperlink" Target="mailto:jomary.ortegon@mininterior.gov.co" TargetMode="External"/><Relationship Id="rId47" Type="http://schemas.openxmlformats.org/officeDocument/2006/relationships/hyperlink" Target="mailto:Jomary.ortegon@mininterior.gov.co" TargetMode="External"/><Relationship Id="rId63" Type="http://schemas.openxmlformats.org/officeDocument/2006/relationships/hyperlink" Target="mailto:Jomary.ortegon@mininterior.gov.co" TargetMode="External"/><Relationship Id="rId68" Type="http://schemas.openxmlformats.org/officeDocument/2006/relationships/hyperlink" Target="mailto:christian.benavides@unp.gov.co" TargetMode="External"/><Relationship Id="rId84" Type="http://schemas.openxmlformats.org/officeDocument/2006/relationships/hyperlink" Target="mailto:christian.benavides@unp.gov.co" TargetMode="External"/><Relationship Id="rId89" Type="http://schemas.openxmlformats.org/officeDocument/2006/relationships/comments" Target="../comments1.xml"/><Relationship Id="rId16" Type="http://schemas.openxmlformats.org/officeDocument/2006/relationships/hyperlink" Target="mailto:christian.benavides@unp.gov.co" TargetMode="External"/><Relationship Id="rId11" Type="http://schemas.openxmlformats.org/officeDocument/2006/relationships/hyperlink" Target="mailto:christian.benavides@unp.gov.co" TargetMode="External"/><Relationship Id="rId32" Type="http://schemas.openxmlformats.org/officeDocument/2006/relationships/hyperlink" Target="mailto:franklincastaneda@reincorporacion.gov.co" TargetMode="External"/><Relationship Id="rId37" Type="http://schemas.openxmlformats.org/officeDocument/2006/relationships/hyperlink" Target="mailto:&#160;AlexandraP.Gonzalez@mindefensa.gov.co" TargetMode="External"/><Relationship Id="rId53" Type="http://schemas.openxmlformats.org/officeDocument/2006/relationships/hyperlink" Target="mailto:juanortiz@presidencia.gov.co" TargetMode="External"/><Relationship Id="rId58" Type="http://schemas.openxmlformats.org/officeDocument/2006/relationships/hyperlink" Target="mailto:solayan@mineducacion.gov.co" TargetMode="External"/><Relationship Id="rId74" Type="http://schemas.openxmlformats.org/officeDocument/2006/relationships/hyperlink" Target="mailto:christian.benavides@unp.gov.co" TargetMode="External"/><Relationship Id="rId79" Type="http://schemas.openxmlformats.org/officeDocument/2006/relationships/hyperlink" Target="mailto:christian.benavides@unp.gov.co" TargetMode="External"/><Relationship Id="rId5" Type="http://schemas.openxmlformats.org/officeDocument/2006/relationships/hyperlink" Target="mailto:jlara@Minsalud.gov.co" TargetMode="External"/><Relationship Id="rId90" Type="http://schemas.microsoft.com/office/2017/10/relationships/threadedComment" Target="../threadedComments/threadedComment1.xml"/><Relationship Id="rId14" Type="http://schemas.openxmlformats.org/officeDocument/2006/relationships/hyperlink" Target="mailto:christian.benavides@unp.gov.co" TargetMode="External"/><Relationship Id="rId22" Type="http://schemas.openxmlformats.org/officeDocument/2006/relationships/hyperlink" Target="mailto:christian.benavides@unp.gov.co" TargetMode="External"/><Relationship Id="rId27" Type="http://schemas.openxmlformats.org/officeDocument/2006/relationships/hyperlink" Target="mailto:&#160;AlexandraP.Gonzalez@mindefensa.gov.co" TargetMode="External"/><Relationship Id="rId30" Type="http://schemas.openxmlformats.org/officeDocument/2006/relationships/hyperlink" Target="mailto:dianaparra@presidencia.gov.co" TargetMode="External"/><Relationship Id="rId35" Type="http://schemas.openxmlformats.org/officeDocument/2006/relationships/hyperlink" Target="mailto:franklincastaneda@reincorporacion.gov.co" TargetMode="External"/><Relationship Id="rId43" Type="http://schemas.openxmlformats.org/officeDocument/2006/relationships/hyperlink" Target="mailto:franklincastaneda@reincorporacion.gov.co" TargetMode="External"/><Relationship Id="rId48" Type="http://schemas.openxmlformats.org/officeDocument/2006/relationships/hyperlink" Target="mailto:Juanortiz@presidencia.gov.co" TargetMode="External"/><Relationship Id="rId56" Type="http://schemas.openxmlformats.org/officeDocument/2006/relationships/hyperlink" Target="mailto:jomary.ortegon@mininterior.gov.co" TargetMode="External"/><Relationship Id="rId64" Type="http://schemas.openxmlformats.org/officeDocument/2006/relationships/hyperlink" Target="mailto:paula.sierra@mininterio.gov.co" TargetMode="External"/><Relationship Id="rId69" Type="http://schemas.openxmlformats.org/officeDocument/2006/relationships/hyperlink" Target="mailto:christian.benavides@unp.gov.co" TargetMode="External"/><Relationship Id="rId77" Type="http://schemas.openxmlformats.org/officeDocument/2006/relationships/hyperlink" Target="mailto:christian.benavides@unp.gov.co" TargetMode="External"/><Relationship Id="rId8" Type="http://schemas.openxmlformats.org/officeDocument/2006/relationships/hyperlink" Target="mailto:christian.benavides@unp.gov.co" TargetMode="External"/><Relationship Id="rId51" Type="http://schemas.openxmlformats.org/officeDocument/2006/relationships/hyperlink" Target="mailto:juanortiz@presidencia.gov.co" TargetMode="External"/><Relationship Id="rId72" Type="http://schemas.openxmlformats.org/officeDocument/2006/relationships/hyperlink" Target="mailto:christian.benavides@unp.gov.co" TargetMode="External"/><Relationship Id="rId80" Type="http://schemas.openxmlformats.org/officeDocument/2006/relationships/hyperlink" Target="mailto:christian.benavides@unp.gov.co" TargetMode="External"/><Relationship Id="rId85" Type="http://schemas.openxmlformats.org/officeDocument/2006/relationships/hyperlink" Target="mailto:christian.benavides@unp.gov.co" TargetMode="External"/><Relationship Id="rId3" Type="http://schemas.openxmlformats.org/officeDocument/2006/relationships/hyperlink" Target="mailto:jomary.ortegon@mininterior.gov.co" TargetMode="External"/><Relationship Id="rId12" Type="http://schemas.openxmlformats.org/officeDocument/2006/relationships/hyperlink" Target="mailto:christian.benavides@unp.gov.co" TargetMode="External"/><Relationship Id="rId17" Type="http://schemas.openxmlformats.org/officeDocument/2006/relationships/hyperlink" Target="mailto:christian.benavides@unp.gov.co" TargetMode="External"/><Relationship Id="rId25" Type="http://schemas.openxmlformats.org/officeDocument/2006/relationships/hyperlink" Target="mailto:&#160;AlexandraP.Gonzalez@mindefensa.gov.co" TargetMode="External"/><Relationship Id="rId33" Type="http://schemas.openxmlformats.org/officeDocument/2006/relationships/hyperlink" Target="mailto:franklincastaneda@reincorporacion.gov.co" TargetMode="External"/><Relationship Id="rId38" Type="http://schemas.openxmlformats.org/officeDocument/2006/relationships/hyperlink" Target="mailto:jomary.ortegon@mininterior.gov.co" TargetMode="External"/><Relationship Id="rId46" Type="http://schemas.openxmlformats.org/officeDocument/2006/relationships/hyperlink" Target="mailto:jomary.ortegon@mininterior.gov.co" TargetMode="External"/><Relationship Id="rId59" Type="http://schemas.openxmlformats.org/officeDocument/2006/relationships/hyperlink" Target="mailto:juanortiz@presidencia.gov.co" TargetMode="External"/><Relationship Id="rId67" Type="http://schemas.openxmlformats.org/officeDocument/2006/relationships/hyperlink" Target="mailto:christian.benavides@unp.gov.co" TargetMode="External"/><Relationship Id="rId20" Type="http://schemas.openxmlformats.org/officeDocument/2006/relationships/hyperlink" Target="mailto:christian.benavides@unp.gov.co" TargetMode="External"/><Relationship Id="rId41" Type="http://schemas.openxmlformats.org/officeDocument/2006/relationships/hyperlink" Target="mailto:helein.arevalo@mininteriorgovco.onmicrosoft.com" TargetMode="External"/><Relationship Id="rId54" Type="http://schemas.openxmlformats.org/officeDocument/2006/relationships/hyperlink" Target="mailto:juanortiz@presidencia.gov.co" TargetMode="External"/><Relationship Id="rId62" Type="http://schemas.openxmlformats.org/officeDocument/2006/relationships/hyperlink" Target="mailto:paula.sierra@mininterio.gov.co" TargetMode="External"/><Relationship Id="rId70" Type="http://schemas.openxmlformats.org/officeDocument/2006/relationships/hyperlink" Target="mailto:christian.benavides@unp.gov.co" TargetMode="External"/><Relationship Id="rId75" Type="http://schemas.openxmlformats.org/officeDocument/2006/relationships/hyperlink" Target="mailto:christian.benavides@unp.gov.co" TargetMode="External"/><Relationship Id="rId83" Type="http://schemas.openxmlformats.org/officeDocument/2006/relationships/hyperlink" Target="mailto:christian.benavides@unp.gov.co" TargetMode="External"/><Relationship Id="rId88" Type="http://schemas.openxmlformats.org/officeDocument/2006/relationships/vmlDrawing" Target="../drawings/vmlDrawing1.vml"/><Relationship Id="rId1" Type="http://schemas.openxmlformats.org/officeDocument/2006/relationships/hyperlink" Target="mailto:diego.nino@mininterior.gov.co" TargetMode="External"/><Relationship Id="rId6" Type="http://schemas.openxmlformats.org/officeDocument/2006/relationships/hyperlink" Target="mailto:bmorenom@Minsalud.gov.co" TargetMode="External"/><Relationship Id="rId15" Type="http://schemas.openxmlformats.org/officeDocument/2006/relationships/hyperlink" Target="mailto:christian.benavides@unp.gov.co" TargetMode="External"/><Relationship Id="rId23" Type="http://schemas.openxmlformats.org/officeDocument/2006/relationships/hyperlink" Target="mailto:christian.benavides@unp.gov.co" TargetMode="External"/><Relationship Id="rId28" Type="http://schemas.openxmlformats.org/officeDocument/2006/relationships/hyperlink" Target="mailto:&#160;AlexandraP.Gonzalez@mindefensa.gov.co" TargetMode="External"/><Relationship Id="rId36" Type="http://schemas.openxmlformats.org/officeDocument/2006/relationships/hyperlink" Target="mailto:catalinamarulanda@reincorporacion.gov.co" TargetMode="External"/><Relationship Id="rId49" Type="http://schemas.openxmlformats.org/officeDocument/2006/relationships/hyperlink" Target="mailto:Juanortiz@presidencia.gov.co" TargetMode="External"/><Relationship Id="rId57" Type="http://schemas.openxmlformats.org/officeDocument/2006/relationships/hyperlink" Target="mailto:solayan@mineducacion.gov.co" TargetMode="External"/><Relationship Id="rId10" Type="http://schemas.openxmlformats.org/officeDocument/2006/relationships/hyperlink" Target="mailto:christian.benavides@unp.gov.co" TargetMode="External"/><Relationship Id="rId31" Type="http://schemas.openxmlformats.org/officeDocument/2006/relationships/hyperlink" Target="mailto:dianaparra@presidencia.gov.co" TargetMode="External"/><Relationship Id="rId44" Type="http://schemas.openxmlformats.org/officeDocument/2006/relationships/hyperlink" Target="mailto:angela.garavito@mininterior.gov.co" TargetMode="External"/><Relationship Id="rId52" Type="http://schemas.openxmlformats.org/officeDocument/2006/relationships/hyperlink" Target="mailto:juanortiz@presidencia.gov.co" TargetMode="External"/><Relationship Id="rId60" Type="http://schemas.openxmlformats.org/officeDocument/2006/relationships/hyperlink" Target="mailto:Juanortiz@presidencia.gov.co" TargetMode="External"/><Relationship Id="rId65" Type="http://schemas.openxmlformats.org/officeDocument/2006/relationships/hyperlink" Target="mailto:christian.benavides@unp.gov.co" TargetMode="External"/><Relationship Id="rId73" Type="http://schemas.openxmlformats.org/officeDocument/2006/relationships/hyperlink" Target="mailto:christian.benavides@unp.gov.co" TargetMode="External"/><Relationship Id="rId78" Type="http://schemas.openxmlformats.org/officeDocument/2006/relationships/hyperlink" Target="mailto:christian.benavides@unp.gov.co" TargetMode="External"/><Relationship Id="rId81" Type="http://schemas.openxmlformats.org/officeDocument/2006/relationships/hyperlink" Target="mailto:christian.benavides@unp.gov.co" TargetMode="External"/><Relationship Id="rId86" Type="http://schemas.openxmlformats.org/officeDocument/2006/relationships/printerSettings" Target="../printerSettings/printerSettings1.bin"/><Relationship Id="rId4" Type="http://schemas.openxmlformats.org/officeDocument/2006/relationships/hyperlink" Target="mailto:bmorenom@Minsalud.gov.co" TargetMode="External"/><Relationship Id="rId9" Type="http://schemas.openxmlformats.org/officeDocument/2006/relationships/hyperlink" Target="mailto:christian.benavides@unp.gov.co" TargetMode="External"/><Relationship Id="rId13" Type="http://schemas.openxmlformats.org/officeDocument/2006/relationships/hyperlink" Target="mailto:christian.benavides@unp.gov.co" TargetMode="External"/><Relationship Id="rId18" Type="http://schemas.openxmlformats.org/officeDocument/2006/relationships/hyperlink" Target="mailto:christian.benavides@unp.gov.co" TargetMode="External"/><Relationship Id="rId39" Type="http://schemas.openxmlformats.org/officeDocument/2006/relationships/hyperlink" Target="mailto:jomary.ortegon@mininterior.gov.co" TargetMode="External"/><Relationship Id="rId34" Type="http://schemas.openxmlformats.org/officeDocument/2006/relationships/hyperlink" Target="mailto:franklincastaneda@reincorporacion.gov.co" TargetMode="External"/><Relationship Id="rId50" Type="http://schemas.openxmlformats.org/officeDocument/2006/relationships/hyperlink" Target="mailto:mariavlopez@presidencia.gov.co" TargetMode="External"/><Relationship Id="rId55" Type="http://schemas.openxmlformats.org/officeDocument/2006/relationships/hyperlink" Target="mailto:mariasastre@presidencia.gov.co" TargetMode="External"/><Relationship Id="rId76" Type="http://schemas.openxmlformats.org/officeDocument/2006/relationships/hyperlink" Target="mailto:christian.benavides@unp.gov.co" TargetMode="External"/><Relationship Id="rId7" Type="http://schemas.openxmlformats.org/officeDocument/2006/relationships/hyperlink" Target="mailto:&#160;AlexandraP.Gonzalez@mindefensa.gov.co" TargetMode="External"/><Relationship Id="rId71" Type="http://schemas.openxmlformats.org/officeDocument/2006/relationships/hyperlink" Target="mailto:christian.benavides@unp.gov.co" TargetMode="External"/><Relationship Id="rId2" Type="http://schemas.openxmlformats.org/officeDocument/2006/relationships/hyperlink" Target="mailto:Victor.Moreno@Mininterior.gov.co" TargetMode="External"/><Relationship Id="rId29" Type="http://schemas.openxmlformats.org/officeDocument/2006/relationships/hyperlink" Target="mailto:&#160;AlexandraP.Gonzalez@mindefensa.gov.co" TargetMode="External"/><Relationship Id="rId24" Type="http://schemas.openxmlformats.org/officeDocument/2006/relationships/hyperlink" Target="mailto:&#160;AlexandraP.Gonzalez@mindefensa.gov.co" TargetMode="External"/><Relationship Id="rId40" Type="http://schemas.openxmlformats.org/officeDocument/2006/relationships/hyperlink" Target="mailto:adrian.esguerra@mininterior.gov.co" TargetMode="External"/><Relationship Id="rId45" Type="http://schemas.openxmlformats.org/officeDocument/2006/relationships/hyperlink" Target="mailto:fabian.laverde@mininterior.gov.co" TargetMode="External"/><Relationship Id="rId66" Type="http://schemas.openxmlformats.org/officeDocument/2006/relationships/hyperlink" Target="mailto:christian.benavides@unp.gov.co" TargetMode="External"/><Relationship Id="rId87" Type="http://schemas.openxmlformats.org/officeDocument/2006/relationships/drawing" Target="../drawings/drawing1.xml"/><Relationship Id="rId61" Type="http://schemas.openxmlformats.org/officeDocument/2006/relationships/hyperlink" Target="mailto:Jomary.ortegon@mininterior.gov.co" TargetMode="External"/><Relationship Id="rId82" Type="http://schemas.openxmlformats.org/officeDocument/2006/relationships/hyperlink" Target="mailto:christian.benavides@unp.gov.co" TargetMode="External"/><Relationship Id="rId19" Type="http://schemas.openxmlformats.org/officeDocument/2006/relationships/hyperlink" Target="mailto:christian.benavides@unp.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2DFF9-A9AA-4346-97B5-CF5417D3389B}">
  <dimension ref="A1:BG92"/>
  <sheetViews>
    <sheetView tabSelected="1" zoomScale="49" zoomScaleNormal="80" workbookViewId="0">
      <selection activeCell="E21" sqref="E21"/>
    </sheetView>
  </sheetViews>
  <sheetFormatPr baseColWidth="10" defaultColWidth="9.1640625" defaultRowHeight="50.25" customHeight="1" x14ac:dyDescent="0.2"/>
  <cols>
    <col min="1" max="1" width="27" style="22" customWidth="1"/>
    <col min="2" max="2" width="44.33203125" style="8" customWidth="1"/>
    <col min="3" max="3" width="35.1640625" style="8" customWidth="1"/>
    <col min="4" max="4" width="54.83203125" style="8" customWidth="1"/>
    <col min="5" max="5" width="36.6640625" style="8" customWidth="1"/>
    <col min="6" max="6" width="32" style="8" customWidth="1"/>
    <col min="7" max="7" width="15.5" style="8" customWidth="1"/>
    <col min="8" max="8" width="26" style="8" customWidth="1"/>
    <col min="9" max="9" width="34" style="8" customWidth="1"/>
    <col min="10" max="10" width="45.5" style="8" customWidth="1"/>
    <col min="11" max="11" width="26.33203125" style="8" customWidth="1"/>
    <col min="12" max="12" width="54.5" style="8" customWidth="1"/>
    <col min="13" max="13" width="16.83203125" style="8" customWidth="1"/>
    <col min="14" max="14" width="17.33203125" style="8" customWidth="1"/>
    <col min="15" max="15" width="21.33203125" style="8" customWidth="1"/>
    <col min="16" max="16" width="83.6640625" style="8" customWidth="1"/>
    <col min="17" max="17" width="80" style="8" customWidth="1"/>
    <col min="18" max="18" width="24.83203125" style="8" customWidth="1"/>
    <col min="19" max="19" width="48.33203125" style="8" customWidth="1"/>
    <col min="20" max="20" width="13.83203125" style="8" customWidth="1"/>
    <col min="21" max="21" width="42.83203125" style="8" customWidth="1"/>
    <col min="22" max="22" width="12.5" style="8" bestFit="1" customWidth="1"/>
    <col min="23" max="23" width="12.5" style="8" customWidth="1"/>
    <col min="24" max="24" width="28.5" style="8" customWidth="1"/>
    <col min="25" max="25" width="25.33203125" style="8" customWidth="1"/>
    <col min="26" max="26" width="29.83203125" style="8" customWidth="1"/>
    <col min="27" max="27" width="45.5" style="8" customWidth="1"/>
    <col min="28" max="28" width="9.6640625" style="8" customWidth="1"/>
    <col min="29" max="29" width="55.6640625" style="8" customWidth="1"/>
    <col min="30" max="31" width="48.6640625" style="8" customWidth="1"/>
    <col min="32" max="32" width="19.33203125" style="8" customWidth="1"/>
    <col min="33" max="33" width="48.6640625" style="8" customWidth="1"/>
    <col min="34" max="34" width="18.5" style="8" customWidth="1"/>
    <col min="35" max="35" width="35.83203125" style="8" customWidth="1"/>
    <col min="36" max="36" width="13.1640625" style="8" customWidth="1"/>
    <col min="37" max="37" width="26.33203125" style="8" customWidth="1"/>
    <col min="38" max="38" width="57.6640625" style="8" customWidth="1"/>
    <col min="39" max="39" width="81" style="8" customWidth="1"/>
    <col min="40" max="40" width="17.1640625" style="8" customWidth="1"/>
    <col min="41" max="44" width="16" style="8" customWidth="1"/>
    <col min="45" max="45" width="16" style="8" hidden="1" customWidth="1"/>
    <col min="46" max="46" width="94.5" style="8" hidden="1" customWidth="1"/>
    <col min="47" max="47" width="78.5" style="8" hidden="1" customWidth="1"/>
    <col min="48" max="48" width="16" style="8" hidden="1" customWidth="1"/>
    <col min="49" max="49" width="19.5" style="8" hidden="1" customWidth="1"/>
    <col min="50" max="50" width="26.6640625" style="8" hidden="1" customWidth="1"/>
    <col min="51" max="54" width="16" style="8" hidden="1" customWidth="1"/>
    <col min="55" max="55" width="17.1640625" style="8" customWidth="1"/>
    <col min="56" max="56" width="30.33203125" style="8" customWidth="1"/>
    <col min="57" max="57" width="68.33203125" style="8" customWidth="1"/>
    <col min="58" max="58" width="21" style="8" customWidth="1"/>
    <col min="59" max="16370" width="9.1640625" style="8"/>
    <col min="16371" max="16371" width="9.1640625" style="8" bestFit="1" customWidth="1"/>
    <col min="16372" max="16384" width="9.1640625" style="8"/>
  </cols>
  <sheetData>
    <row r="1" spans="1:59" s="55" customFormat="1" ht="31.5" customHeight="1" x14ac:dyDescent="0.2">
      <c r="A1" s="179"/>
      <c r="B1" s="180"/>
      <c r="C1" s="183" t="s">
        <v>0</v>
      </c>
      <c r="D1" s="183"/>
      <c r="E1" s="184"/>
      <c r="F1" s="187" t="s">
        <v>1</v>
      </c>
      <c r="G1" s="187"/>
      <c r="H1" s="187"/>
      <c r="I1" s="187"/>
      <c r="J1" s="187"/>
      <c r="K1" s="187"/>
      <c r="L1" s="187"/>
      <c r="M1" s="188" t="s">
        <v>2</v>
      </c>
      <c r="N1" s="187"/>
      <c r="O1" s="188" t="s">
        <v>3</v>
      </c>
      <c r="P1" s="187"/>
      <c r="Q1" s="187"/>
      <c r="R1" s="187"/>
      <c r="S1" s="187"/>
      <c r="T1" s="187"/>
      <c r="U1" s="187"/>
      <c r="V1" s="187"/>
      <c r="W1" s="187"/>
      <c r="X1" s="187"/>
      <c r="Y1" s="187"/>
      <c r="Z1" s="187"/>
      <c r="AA1" s="187"/>
      <c r="AE1" s="69"/>
      <c r="AF1" s="69"/>
      <c r="AJ1" s="171" t="s">
        <v>4</v>
      </c>
      <c r="AK1" s="171"/>
      <c r="AL1" s="171"/>
      <c r="AM1" s="171"/>
      <c r="AN1" s="171"/>
      <c r="AO1" s="171"/>
      <c r="AP1" s="171"/>
      <c r="AQ1" s="171"/>
      <c r="AR1" s="171"/>
      <c r="AS1" s="171"/>
      <c r="AT1" s="171"/>
      <c r="AU1" s="171"/>
      <c r="AV1" s="171"/>
      <c r="AW1" s="171"/>
      <c r="AX1" s="171"/>
      <c r="AY1" s="171"/>
      <c r="AZ1" s="171"/>
      <c r="BA1" s="171"/>
      <c r="BB1" s="171"/>
      <c r="BC1" s="171"/>
      <c r="BD1" s="171"/>
      <c r="BE1" s="171"/>
      <c r="BF1" s="171"/>
    </row>
    <row r="2" spans="1:59" s="55" customFormat="1" ht="39.75" customHeight="1" x14ac:dyDescent="0.2">
      <c r="A2" s="181"/>
      <c r="B2" s="182"/>
      <c r="C2" s="185"/>
      <c r="D2" s="185"/>
      <c r="E2" s="186"/>
      <c r="F2" s="189" t="s">
        <v>5</v>
      </c>
      <c r="G2" s="168" t="s">
        <v>6</v>
      </c>
      <c r="H2" s="100" t="s">
        <v>7</v>
      </c>
      <c r="I2" s="162" t="s">
        <v>8</v>
      </c>
      <c r="J2" s="162" t="s">
        <v>9</v>
      </c>
      <c r="K2" s="162" t="s">
        <v>10</v>
      </c>
      <c r="L2" s="162" t="s">
        <v>11</v>
      </c>
      <c r="M2" s="164" t="s">
        <v>12</v>
      </c>
      <c r="N2" s="164" t="s">
        <v>13</v>
      </c>
      <c r="O2" s="162" t="s">
        <v>14</v>
      </c>
      <c r="P2" s="165" t="s">
        <v>15</v>
      </c>
      <c r="Q2" s="162" t="s">
        <v>16</v>
      </c>
      <c r="R2" s="164" t="s">
        <v>17</v>
      </c>
      <c r="S2" s="164" t="s">
        <v>18</v>
      </c>
      <c r="T2" s="168" t="s">
        <v>19</v>
      </c>
      <c r="U2" s="166" t="s">
        <v>20</v>
      </c>
      <c r="V2" s="167"/>
      <c r="W2" s="191" t="s">
        <v>21</v>
      </c>
      <c r="X2" s="162" t="s">
        <v>22</v>
      </c>
      <c r="Y2" s="162" t="s">
        <v>23</v>
      </c>
      <c r="Z2" s="162" t="s">
        <v>24</v>
      </c>
      <c r="AA2" s="162" t="s">
        <v>25</v>
      </c>
      <c r="AB2" s="163"/>
      <c r="AC2" s="163" t="s">
        <v>26</v>
      </c>
      <c r="AD2" s="174" t="s">
        <v>27</v>
      </c>
      <c r="AE2" s="175" t="s">
        <v>28</v>
      </c>
      <c r="AF2" s="175" t="s">
        <v>29</v>
      </c>
      <c r="AG2" s="177" t="s">
        <v>30</v>
      </c>
      <c r="AH2" s="170" t="s">
        <v>31</v>
      </c>
      <c r="AI2" s="173" t="s">
        <v>30</v>
      </c>
      <c r="AJ2" s="172" t="s">
        <v>32</v>
      </c>
      <c r="AK2" s="172"/>
      <c r="AL2" s="172"/>
      <c r="AM2" s="172"/>
      <c r="AN2" s="172"/>
      <c r="AO2" s="172"/>
      <c r="AP2" s="172"/>
      <c r="AQ2" s="172" t="s">
        <v>33</v>
      </c>
      <c r="AR2" s="172"/>
      <c r="AS2" s="172" t="s">
        <v>32</v>
      </c>
      <c r="AT2" s="172"/>
      <c r="AU2" s="172"/>
      <c r="AV2" s="172"/>
      <c r="AW2" s="172"/>
      <c r="AX2" s="172"/>
      <c r="AY2" s="172"/>
      <c r="AZ2" s="172"/>
      <c r="BA2" s="172" t="s">
        <v>33</v>
      </c>
      <c r="BB2" s="172"/>
      <c r="BC2" s="172" t="s">
        <v>34</v>
      </c>
      <c r="BD2" s="172"/>
      <c r="BE2" s="172" t="s">
        <v>35</v>
      </c>
      <c r="BF2" s="172"/>
    </row>
    <row r="3" spans="1:59" s="55" customFormat="1" ht="66" customHeight="1" x14ac:dyDescent="0.2">
      <c r="A3" s="82" t="s">
        <v>36</v>
      </c>
      <c r="B3" s="82" t="s">
        <v>37</v>
      </c>
      <c r="C3" s="82" t="s">
        <v>38</v>
      </c>
      <c r="D3" s="82" t="s">
        <v>39</v>
      </c>
      <c r="E3" s="56" t="s">
        <v>40</v>
      </c>
      <c r="F3" s="190"/>
      <c r="G3" s="169"/>
      <c r="H3" s="101"/>
      <c r="I3" s="163"/>
      <c r="J3" s="163"/>
      <c r="K3" s="163"/>
      <c r="L3" s="163"/>
      <c r="M3" s="162"/>
      <c r="N3" s="162"/>
      <c r="O3" s="163"/>
      <c r="P3" s="162"/>
      <c r="Q3" s="163"/>
      <c r="R3" s="162"/>
      <c r="S3" s="162"/>
      <c r="T3" s="169"/>
      <c r="U3" s="161" t="s">
        <v>41</v>
      </c>
      <c r="V3" s="161" t="s">
        <v>42</v>
      </c>
      <c r="W3" s="168"/>
      <c r="X3" s="163"/>
      <c r="Y3" s="163"/>
      <c r="Z3" s="163"/>
      <c r="AA3" s="163"/>
      <c r="AB3" s="163"/>
      <c r="AC3" s="163"/>
      <c r="AD3" s="164"/>
      <c r="AE3" s="176"/>
      <c r="AF3" s="176"/>
      <c r="AG3" s="178"/>
      <c r="AH3" s="170"/>
      <c r="AI3" s="173"/>
      <c r="AJ3" s="52" t="s">
        <v>43</v>
      </c>
      <c r="AK3" s="53" t="s">
        <v>44</v>
      </c>
      <c r="AL3" s="53" t="s">
        <v>45</v>
      </c>
      <c r="AM3" s="53" t="s">
        <v>46</v>
      </c>
      <c r="AN3" s="53" t="s">
        <v>47</v>
      </c>
      <c r="AO3" s="52" t="s">
        <v>48</v>
      </c>
      <c r="AP3" s="52" t="s">
        <v>49</v>
      </c>
      <c r="AQ3" s="52" t="s">
        <v>50</v>
      </c>
      <c r="AR3" s="52" t="s">
        <v>51</v>
      </c>
      <c r="AS3" s="52" t="s">
        <v>43</v>
      </c>
      <c r="AT3" s="52" t="s">
        <v>44</v>
      </c>
      <c r="AU3" s="53" t="s">
        <v>52</v>
      </c>
      <c r="AV3" s="53" t="s">
        <v>45</v>
      </c>
      <c r="AW3" s="53" t="s">
        <v>46</v>
      </c>
      <c r="AX3" s="53" t="s">
        <v>47</v>
      </c>
      <c r="AY3" s="52" t="s">
        <v>48</v>
      </c>
      <c r="AZ3" s="52" t="s">
        <v>49</v>
      </c>
      <c r="BA3" s="52" t="s">
        <v>50</v>
      </c>
      <c r="BB3" s="52" t="s">
        <v>51</v>
      </c>
      <c r="BC3" s="54" t="s">
        <v>9</v>
      </c>
      <c r="BD3" s="54" t="s">
        <v>10</v>
      </c>
      <c r="BE3" s="54" t="s">
        <v>53</v>
      </c>
      <c r="BF3" s="54" t="s">
        <v>54</v>
      </c>
    </row>
    <row r="4" spans="1:59" ht="64.5" customHeight="1" x14ac:dyDescent="0.2">
      <c r="A4" s="7" t="s">
        <v>55</v>
      </c>
      <c r="B4" s="1" t="s">
        <v>56</v>
      </c>
      <c r="C4" s="1" t="s">
        <v>57</v>
      </c>
      <c r="D4" s="1" t="s">
        <v>58</v>
      </c>
      <c r="E4" s="1" t="s">
        <v>59</v>
      </c>
      <c r="F4" s="1" t="s">
        <v>60</v>
      </c>
      <c r="G4" s="1" t="s">
        <v>60</v>
      </c>
      <c r="H4" s="1" t="s">
        <v>61</v>
      </c>
      <c r="I4" s="1" t="s">
        <v>62</v>
      </c>
      <c r="J4" s="1" t="s">
        <v>63</v>
      </c>
      <c r="K4" s="83" t="s">
        <v>64</v>
      </c>
      <c r="L4" s="1" t="s">
        <v>65</v>
      </c>
      <c r="M4" s="84">
        <v>45627</v>
      </c>
      <c r="N4" s="85">
        <v>2026</v>
      </c>
      <c r="O4" s="85" t="s">
        <v>66</v>
      </c>
      <c r="P4" s="85" t="s">
        <v>67</v>
      </c>
      <c r="Q4" s="85" t="s">
        <v>68</v>
      </c>
      <c r="R4" s="1" t="s">
        <v>69</v>
      </c>
      <c r="S4" s="1" t="s">
        <v>70</v>
      </c>
      <c r="T4" s="85" t="s">
        <v>71</v>
      </c>
      <c r="U4" s="1">
        <v>0</v>
      </c>
      <c r="V4" s="1">
        <v>2025</v>
      </c>
      <c r="W4" s="1"/>
      <c r="X4" s="1">
        <v>0</v>
      </c>
      <c r="Y4" s="1">
        <v>2</v>
      </c>
      <c r="Z4" s="1">
        <v>4</v>
      </c>
      <c r="AA4" s="1">
        <v>6</v>
      </c>
      <c r="AB4" s="1" t="s">
        <v>60</v>
      </c>
      <c r="AC4" s="2" t="s">
        <v>72</v>
      </c>
      <c r="AD4" s="79" t="s">
        <v>73</v>
      </c>
      <c r="AE4" s="70" t="s">
        <v>74</v>
      </c>
      <c r="AF4" s="72"/>
      <c r="AG4" s="71" t="s">
        <v>60</v>
      </c>
      <c r="AH4" s="2" t="s">
        <v>75</v>
      </c>
      <c r="AI4" s="2"/>
      <c r="AJ4" s="3" t="s">
        <v>76</v>
      </c>
      <c r="AK4" s="3" t="s">
        <v>76</v>
      </c>
      <c r="AL4" s="3" t="s">
        <v>77</v>
      </c>
      <c r="AM4" s="3" t="s">
        <v>78</v>
      </c>
      <c r="AN4" s="3" t="s">
        <v>79</v>
      </c>
      <c r="AO4" s="3">
        <v>2</v>
      </c>
      <c r="AP4" s="3"/>
      <c r="AQ4" s="3" t="s">
        <v>76</v>
      </c>
      <c r="AR4" s="3" t="s">
        <v>76</v>
      </c>
      <c r="AS4" s="3">
        <v>1</v>
      </c>
      <c r="AT4" s="3" t="s">
        <v>80</v>
      </c>
      <c r="AU4" s="3" t="s">
        <v>81</v>
      </c>
      <c r="AV4" s="3" t="s">
        <v>82</v>
      </c>
      <c r="AW4" s="3" t="s">
        <v>83</v>
      </c>
      <c r="AX4" s="3" t="s">
        <v>84</v>
      </c>
      <c r="AY4" s="3">
        <v>50</v>
      </c>
      <c r="AZ4" s="3">
        <v>40</v>
      </c>
      <c r="BA4" s="3">
        <v>0</v>
      </c>
      <c r="BB4" s="3" t="s">
        <v>63</v>
      </c>
      <c r="BC4" s="3" t="s">
        <v>63</v>
      </c>
      <c r="BD4" s="3" t="s">
        <v>64</v>
      </c>
      <c r="BE4" s="3" t="s">
        <v>85</v>
      </c>
      <c r="BF4" s="3"/>
    </row>
    <row r="5" spans="1:59" ht="62.25" customHeight="1" x14ac:dyDescent="0.15">
      <c r="A5" s="7" t="s">
        <v>55</v>
      </c>
      <c r="B5" s="1" t="s">
        <v>56</v>
      </c>
      <c r="C5" s="1" t="s">
        <v>57</v>
      </c>
      <c r="D5" s="1" t="s">
        <v>86</v>
      </c>
      <c r="E5" s="1" t="s">
        <v>87</v>
      </c>
      <c r="F5" s="1" t="s">
        <v>60</v>
      </c>
      <c r="G5" s="1" t="s">
        <v>60</v>
      </c>
      <c r="H5" s="1" t="s">
        <v>61</v>
      </c>
      <c r="I5" s="1" t="s">
        <v>62</v>
      </c>
      <c r="J5" s="1" t="s">
        <v>63</v>
      </c>
      <c r="K5" s="86" t="s">
        <v>64</v>
      </c>
      <c r="L5" s="1" t="s">
        <v>65</v>
      </c>
      <c r="M5" s="14">
        <v>45627</v>
      </c>
      <c r="N5" s="1">
        <v>2026</v>
      </c>
      <c r="O5" s="1" t="s">
        <v>88</v>
      </c>
      <c r="P5" s="1" t="s">
        <v>89</v>
      </c>
      <c r="Q5" s="1" t="s">
        <v>90</v>
      </c>
      <c r="R5" s="1" t="s">
        <v>69</v>
      </c>
      <c r="S5" s="1" t="s">
        <v>91</v>
      </c>
      <c r="T5" s="1" t="s">
        <v>92</v>
      </c>
      <c r="U5" s="1">
        <v>0</v>
      </c>
      <c r="V5" s="1">
        <v>2025</v>
      </c>
      <c r="W5" s="1"/>
      <c r="X5" s="1">
        <v>0</v>
      </c>
      <c r="Y5" s="1">
        <v>1</v>
      </c>
      <c r="Z5" s="1">
        <v>2</v>
      </c>
      <c r="AA5" s="1">
        <v>3</v>
      </c>
      <c r="AB5" s="1" t="s">
        <v>60</v>
      </c>
      <c r="AC5" s="2" t="s">
        <v>93</v>
      </c>
      <c r="AD5" s="70" t="s">
        <v>94</v>
      </c>
      <c r="AE5" s="70" t="s">
        <v>95</v>
      </c>
      <c r="AF5" s="72"/>
      <c r="AG5" s="72" t="s">
        <v>60</v>
      </c>
      <c r="AH5" s="2" t="s">
        <v>75</v>
      </c>
      <c r="AI5" s="2"/>
      <c r="AJ5" s="3" t="s">
        <v>76</v>
      </c>
      <c r="AK5" s="3" t="s">
        <v>76</v>
      </c>
      <c r="AL5" s="3" t="s">
        <v>76</v>
      </c>
      <c r="AM5" s="3" t="s">
        <v>76</v>
      </c>
      <c r="AN5" s="3" t="s">
        <v>76</v>
      </c>
      <c r="AO5" s="3" t="s">
        <v>76</v>
      </c>
      <c r="AP5" s="3" t="s">
        <v>76</v>
      </c>
      <c r="AQ5" s="3"/>
      <c r="AR5" s="3"/>
      <c r="AS5" s="3"/>
      <c r="AT5" s="3"/>
      <c r="AU5" s="3" t="s">
        <v>96</v>
      </c>
      <c r="AV5" s="3" t="s">
        <v>97</v>
      </c>
      <c r="AW5" s="3" t="s">
        <v>82</v>
      </c>
      <c r="AX5" s="3" t="s">
        <v>83</v>
      </c>
      <c r="AY5" s="3">
        <v>50</v>
      </c>
      <c r="AZ5" s="3">
        <v>40</v>
      </c>
      <c r="BA5" s="3" t="s">
        <v>98</v>
      </c>
      <c r="BB5" s="3">
        <v>0</v>
      </c>
      <c r="BC5" s="3" t="s">
        <v>63</v>
      </c>
      <c r="BD5" s="3" t="s">
        <v>64</v>
      </c>
      <c r="BE5" s="3"/>
      <c r="BF5" s="3"/>
    </row>
    <row r="6" spans="1:59" ht="144.75" customHeight="1" x14ac:dyDescent="0.15">
      <c r="A6" s="3" t="s">
        <v>55</v>
      </c>
      <c r="B6" s="3" t="s">
        <v>56</v>
      </c>
      <c r="C6" s="3" t="s">
        <v>57</v>
      </c>
      <c r="D6" s="3" t="s">
        <v>99</v>
      </c>
      <c r="E6" s="3"/>
      <c r="F6" s="3" t="s">
        <v>60</v>
      </c>
      <c r="G6" s="3" t="s">
        <v>60</v>
      </c>
      <c r="H6" s="3" t="s">
        <v>100</v>
      </c>
      <c r="I6" s="3" t="s">
        <v>101</v>
      </c>
      <c r="J6" s="3" t="s">
        <v>102</v>
      </c>
      <c r="K6" s="15" t="s">
        <v>103</v>
      </c>
      <c r="L6" s="3" t="s">
        <v>104</v>
      </c>
      <c r="M6" s="16">
        <v>45352</v>
      </c>
      <c r="N6" s="16">
        <v>46387</v>
      </c>
      <c r="O6" s="3" t="s">
        <v>88</v>
      </c>
      <c r="P6" s="3" t="s">
        <v>105</v>
      </c>
      <c r="Q6" s="3" t="s">
        <v>106</v>
      </c>
      <c r="R6" s="3" t="s">
        <v>69</v>
      </c>
      <c r="S6" s="3" t="s">
        <v>91</v>
      </c>
      <c r="T6" s="3" t="s">
        <v>71</v>
      </c>
      <c r="U6" s="3">
        <v>0</v>
      </c>
      <c r="V6" s="3">
        <v>2024</v>
      </c>
      <c r="W6" s="3" t="s">
        <v>107</v>
      </c>
      <c r="X6" s="3">
        <v>2</v>
      </c>
      <c r="Y6" s="3">
        <v>2</v>
      </c>
      <c r="Z6" s="3">
        <v>2</v>
      </c>
      <c r="AA6" s="3">
        <v>6</v>
      </c>
      <c r="AB6" s="7" t="s">
        <v>108</v>
      </c>
      <c r="AC6" s="17" t="s">
        <v>109</v>
      </c>
      <c r="AD6" s="70" t="s">
        <v>94</v>
      </c>
      <c r="AE6" s="70" t="s">
        <v>110</v>
      </c>
      <c r="AF6" s="72"/>
      <c r="AG6" s="72" t="s">
        <v>60</v>
      </c>
      <c r="AH6" s="3" t="s">
        <v>111</v>
      </c>
      <c r="AI6" s="3"/>
      <c r="AJ6" s="3"/>
      <c r="AK6" s="3"/>
      <c r="AL6" s="3"/>
      <c r="AM6" s="7" t="s">
        <v>112</v>
      </c>
      <c r="AN6" s="7" t="s">
        <v>113</v>
      </c>
      <c r="AO6" s="3"/>
      <c r="AP6" s="3"/>
      <c r="AQ6" s="3"/>
      <c r="AR6" s="3"/>
      <c r="AS6" s="3"/>
      <c r="AT6" s="3"/>
      <c r="AU6" s="3"/>
      <c r="AV6" s="3"/>
      <c r="AW6" s="7" t="s">
        <v>114</v>
      </c>
      <c r="AX6" s="7" t="s">
        <v>113</v>
      </c>
      <c r="AY6" s="3"/>
      <c r="AZ6" s="3"/>
      <c r="BA6" s="3"/>
      <c r="BB6" s="3"/>
      <c r="BC6" s="7" t="s">
        <v>115</v>
      </c>
      <c r="BD6" s="18" t="s">
        <v>116</v>
      </c>
      <c r="BE6" s="3"/>
      <c r="BF6" s="3"/>
    </row>
    <row r="7" spans="1:59" s="22" customFormat="1" ht="127.5" customHeight="1" x14ac:dyDescent="0.15">
      <c r="A7" s="7" t="s">
        <v>55</v>
      </c>
      <c r="B7" s="7" t="s">
        <v>56</v>
      </c>
      <c r="C7" s="7" t="s">
        <v>117</v>
      </c>
      <c r="D7" s="7" t="s">
        <v>118</v>
      </c>
      <c r="E7" s="7" t="s">
        <v>119</v>
      </c>
      <c r="F7" s="7" t="s">
        <v>60</v>
      </c>
      <c r="G7" s="7" t="s">
        <v>60</v>
      </c>
      <c r="H7" s="7" t="s">
        <v>120</v>
      </c>
      <c r="I7" s="3" t="s">
        <v>101</v>
      </c>
      <c r="J7" s="7" t="s">
        <v>102</v>
      </c>
      <c r="K7" s="18" t="s">
        <v>103</v>
      </c>
      <c r="L7" s="7" t="s">
        <v>121</v>
      </c>
      <c r="M7" s="44">
        <v>45352</v>
      </c>
      <c r="N7" s="44">
        <v>46387</v>
      </c>
      <c r="O7" s="7" t="s">
        <v>88</v>
      </c>
      <c r="P7" s="7" t="s">
        <v>122</v>
      </c>
      <c r="Q7" s="7" t="s">
        <v>123</v>
      </c>
      <c r="R7" s="7" t="s">
        <v>124</v>
      </c>
      <c r="S7" s="7" t="s">
        <v>125</v>
      </c>
      <c r="T7" s="3" t="s">
        <v>71</v>
      </c>
      <c r="U7" s="3">
        <v>0</v>
      </c>
      <c r="V7" s="3">
        <v>2024</v>
      </c>
      <c r="W7" s="3"/>
      <c r="X7" s="7" t="s">
        <v>126</v>
      </c>
      <c r="Y7" s="7" t="s">
        <v>127</v>
      </c>
      <c r="Z7" s="19"/>
      <c r="AA7" s="7">
        <v>3</v>
      </c>
      <c r="AB7" s="17" t="s">
        <v>128</v>
      </c>
      <c r="AC7" s="19" t="s">
        <v>129</v>
      </c>
      <c r="AD7" s="70" t="s">
        <v>94</v>
      </c>
      <c r="AE7" s="70" t="s">
        <v>130</v>
      </c>
      <c r="AF7" s="72"/>
      <c r="AG7" s="72" t="s">
        <v>60</v>
      </c>
      <c r="AH7" s="20" t="s">
        <v>111</v>
      </c>
      <c r="AI7" s="20"/>
      <c r="AJ7" s="20"/>
      <c r="AK7" s="20"/>
      <c r="AL7" s="20"/>
      <c r="AM7" s="19" t="s">
        <v>131</v>
      </c>
      <c r="AN7" s="19" t="s">
        <v>132</v>
      </c>
      <c r="AO7" s="20"/>
      <c r="AP7" s="20"/>
      <c r="AQ7" s="20"/>
      <c r="AR7" s="20"/>
      <c r="AS7" s="20"/>
      <c r="AT7" s="20"/>
      <c r="AU7" s="20"/>
      <c r="AV7" s="19" t="s">
        <v>133</v>
      </c>
      <c r="AW7" s="19" t="s">
        <v>134</v>
      </c>
      <c r="AX7" s="20"/>
      <c r="AY7" s="20"/>
      <c r="AZ7" s="20"/>
      <c r="BA7" s="20"/>
      <c r="BB7" s="20"/>
      <c r="BC7" s="19" t="s">
        <v>135</v>
      </c>
      <c r="BD7" s="21" t="s">
        <v>136</v>
      </c>
      <c r="BE7" s="20"/>
      <c r="BF7" s="20"/>
    </row>
    <row r="8" spans="1:59" ht="66.75" customHeight="1" x14ac:dyDescent="0.2">
      <c r="A8" s="110" t="s">
        <v>55</v>
      </c>
      <c r="B8" s="32" t="s">
        <v>56</v>
      </c>
      <c r="C8" s="32" t="s">
        <v>137</v>
      </c>
      <c r="D8" s="32" t="s">
        <v>138</v>
      </c>
      <c r="E8" s="32" t="s">
        <v>139</v>
      </c>
      <c r="F8" s="32" t="s">
        <v>60</v>
      </c>
      <c r="G8" s="32" t="s">
        <v>60</v>
      </c>
      <c r="H8" s="32" t="s">
        <v>140</v>
      </c>
      <c r="I8" s="133" t="s">
        <v>141</v>
      </c>
      <c r="J8" s="134" t="s">
        <v>142</v>
      </c>
      <c r="K8" s="135" t="s">
        <v>143</v>
      </c>
      <c r="L8" s="134" t="s">
        <v>144</v>
      </c>
      <c r="M8" s="136">
        <v>45292</v>
      </c>
      <c r="N8" s="136">
        <v>46387</v>
      </c>
      <c r="O8" s="134" t="s">
        <v>88</v>
      </c>
      <c r="P8" s="90" t="s">
        <v>145</v>
      </c>
      <c r="Q8" s="90" t="s">
        <v>146</v>
      </c>
      <c r="R8" s="90" t="s">
        <v>124</v>
      </c>
      <c r="S8" s="90" t="s">
        <v>147</v>
      </c>
      <c r="T8" s="90" t="s">
        <v>71</v>
      </c>
      <c r="U8" s="90" t="s">
        <v>110</v>
      </c>
      <c r="V8" s="90" t="s">
        <v>110</v>
      </c>
      <c r="W8" s="90" t="s">
        <v>148</v>
      </c>
      <c r="X8" s="90">
        <v>0</v>
      </c>
      <c r="Y8" s="90">
        <v>2</v>
      </c>
      <c r="Z8" s="90">
        <v>2</v>
      </c>
      <c r="AA8" s="90">
        <v>4</v>
      </c>
      <c r="AB8" s="1" t="s">
        <v>60</v>
      </c>
      <c r="AC8" s="2" t="s">
        <v>104</v>
      </c>
      <c r="AD8" s="70" t="s">
        <v>149</v>
      </c>
      <c r="AE8" s="70" t="s">
        <v>150</v>
      </c>
      <c r="AF8" s="72" t="s">
        <v>151</v>
      </c>
      <c r="AG8" s="72" t="s">
        <v>60</v>
      </c>
      <c r="AH8" s="2" t="s">
        <v>75</v>
      </c>
      <c r="AI8" s="2"/>
      <c r="AJ8" s="3"/>
      <c r="AK8" s="3"/>
      <c r="AM8" s="3"/>
      <c r="AN8" s="3"/>
      <c r="AO8" s="3"/>
      <c r="AP8" s="3"/>
      <c r="AQ8" s="3"/>
      <c r="AR8" s="3"/>
      <c r="AS8" s="3"/>
      <c r="AT8" s="3"/>
      <c r="AU8" s="3"/>
      <c r="AV8" s="3"/>
      <c r="AW8" s="3"/>
      <c r="AX8" s="3"/>
      <c r="AY8" s="3"/>
      <c r="AZ8" s="3"/>
      <c r="BA8" s="3"/>
      <c r="BB8" s="3"/>
      <c r="BC8" s="3"/>
      <c r="BD8" s="3"/>
      <c r="BE8" s="3"/>
      <c r="BF8" s="3"/>
    </row>
    <row r="9" spans="1:59" s="24" customFormat="1" ht="114.75" customHeight="1" x14ac:dyDescent="0.15">
      <c r="A9" s="130" t="s">
        <v>55</v>
      </c>
      <c r="B9" s="130" t="s">
        <v>56</v>
      </c>
      <c r="C9" s="130" t="s">
        <v>137</v>
      </c>
      <c r="D9" s="130" t="s">
        <v>152</v>
      </c>
      <c r="E9" s="131" t="s">
        <v>153</v>
      </c>
      <c r="F9" s="130"/>
      <c r="G9" s="130"/>
      <c r="H9" s="130" t="s">
        <v>154</v>
      </c>
      <c r="I9" s="130" t="s">
        <v>155</v>
      </c>
      <c r="J9" s="130" t="s">
        <v>156</v>
      </c>
      <c r="K9" s="130" t="s">
        <v>157</v>
      </c>
      <c r="L9" s="130" t="s">
        <v>158</v>
      </c>
      <c r="M9" s="130">
        <v>2024</v>
      </c>
      <c r="N9" s="130">
        <v>2026</v>
      </c>
      <c r="O9" s="130" t="s">
        <v>159</v>
      </c>
      <c r="P9" s="132" t="s">
        <v>160</v>
      </c>
      <c r="Q9" s="11" t="s">
        <v>161</v>
      </c>
      <c r="R9" s="11" t="s">
        <v>69</v>
      </c>
      <c r="S9" s="11" t="s">
        <v>162</v>
      </c>
      <c r="T9" s="11" t="s">
        <v>163</v>
      </c>
      <c r="U9" s="11">
        <v>0</v>
      </c>
      <c r="V9" s="11" t="s">
        <v>164</v>
      </c>
      <c r="W9" s="11" t="s">
        <v>165</v>
      </c>
      <c r="X9" s="23">
        <v>1787</v>
      </c>
      <c r="Y9" s="23">
        <v>2967</v>
      </c>
      <c r="Z9" s="11">
        <v>1000</v>
      </c>
      <c r="AA9" s="23">
        <f>+SUM(X9:Z9)</f>
        <v>5754</v>
      </c>
      <c r="AB9" s="11" t="s">
        <v>166</v>
      </c>
      <c r="AC9" s="12" t="s">
        <v>167</v>
      </c>
      <c r="AD9" s="128" t="s">
        <v>94</v>
      </c>
      <c r="AE9" s="128" t="s">
        <v>168</v>
      </c>
      <c r="AF9" s="129"/>
      <c r="AG9" s="72" t="s">
        <v>169</v>
      </c>
      <c r="AH9" s="12" t="s">
        <v>170</v>
      </c>
      <c r="AI9" s="12" t="s">
        <v>169</v>
      </c>
      <c r="AJ9" s="11" t="s">
        <v>171</v>
      </c>
      <c r="AK9" s="11" t="s">
        <v>172</v>
      </c>
      <c r="AL9" s="12" t="s">
        <v>173</v>
      </c>
      <c r="AM9" s="12" t="s">
        <v>174</v>
      </c>
      <c r="AN9" s="12" t="s">
        <v>175</v>
      </c>
      <c r="AO9" s="12">
        <v>100</v>
      </c>
      <c r="AP9" s="12">
        <v>100</v>
      </c>
      <c r="AQ9" s="12">
        <v>100</v>
      </c>
      <c r="AR9" s="12">
        <v>100</v>
      </c>
      <c r="AS9" s="12">
        <v>100</v>
      </c>
      <c r="AT9" s="11" t="s">
        <v>172</v>
      </c>
      <c r="AU9" s="12" t="s">
        <v>176</v>
      </c>
      <c r="AV9" s="12" t="s">
        <v>173</v>
      </c>
      <c r="AW9" s="12" t="s">
        <v>177</v>
      </c>
      <c r="AX9" s="12" t="s">
        <v>178</v>
      </c>
      <c r="AY9" s="12">
        <v>100</v>
      </c>
      <c r="AZ9" s="12">
        <v>100</v>
      </c>
      <c r="BA9" s="12">
        <v>100</v>
      </c>
      <c r="BB9" s="12">
        <v>100</v>
      </c>
      <c r="BC9" s="11" t="s">
        <v>156</v>
      </c>
      <c r="BD9" s="11" t="s">
        <v>157</v>
      </c>
      <c r="BE9" s="11" t="s">
        <v>179</v>
      </c>
      <c r="BF9" s="12"/>
    </row>
    <row r="10" spans="1:59" ht="50.25" customHeight="1" x14ac:dyDescent="0.2">
      <c r="A10" s="137" t="s">
        <v>55</v>
      </c>
      <c r="B10" s="36" t="s">
        <v>56</v>
      </c>
      <c r="C10" s="36" t="s">
        <v>137</v>
      </c>
      <c r="D10" s="36" t="s">
        <v>180</v>
      </c>
      <c r="E10" s="36" t="s">
        <v>181</v>
      </c>
      <c r="F10" s="36" t="s">
        <v>60</v>
      </c>
      <c r="G10" s="36" t="s">
        <v>60</v>
      </c>
      <c r="H10" s="36" t="s">
        <v>182</v>
      </c>
      <c r="I10" s="138" t="s">
        <v>141</v>
      </c>
      <c r="J10" s="139" t="s">
        <v>142</v>
      </c>
      <c r="K10" s="140" t="s">
        <v>143</v>
      </c>
      <c r="L10" s="139" t="s">
        <v>104</v>
      </c>
      <c r="M10" s="141">
        <v>45292</v>
      </c>
      <c r="N10" s="141">
        <v>46387</v>
      </c>
      <c r="O10" s="139" t="s">
        <v>183</v>
      </c>
      <c r="P10" s="91" t="s">
        <v>184</v>
      </c>
      <c r="Q10" s="91" t="s">
        <v>185</v>
      </c>
      <c r="R10" s="102" t="s">
        <v>124</v>
      </c>
      <c r="S10" s="91" t="s">
        <v>186</v>
      </c>
      <c r="T10" s="102" t="s">
        <v>187</v>
      </c>
      <c r="U10" s="91">
        <v>671</v>
      </c>
      <c r="V10" s="92">
        <v>45261</v>
      </c>
      <c r="W10" s="91" t="s">
        <v>188</v>
      </c>
      <c r="X10" s="93">
        <v>4007</v>
      </c>
      <c r="Y10" s="93">
        <v>5000</v>
      </c>
      <c r="Z10" s="93">
        <v>5000</v>
      </c>
      <c r="AA10" s="91">
        <v>5000</v>
      </c>
      <c r="AB10" s="1" t="s">
        <v>60</v>
      </c>
      <c r="AC10" s="2" t="s">
        <v>104</v>
      </c>
      <c r="AD10" s="70" t="s">
        <v>149</v>
      </c>
      <c r="AE10" s="70" t="s">
        <v>150</v>
      </c>
      <c r="AF10" s="72" t="s">
        <v>189</v>
      </c>
      <c r="AG10" s="72" t="s">
        <v>60</v>
      </c>
      <c r="AH10" s="2" t="s">
        <v>75</v>
      </c>
      <c r="AI10" s="2"/>
      <c r="AJ10" s="3"/>
      <c r="AK10" s="3"/>
      <c r="AL10" s="3"/>
      <c r="AM10" s="3"/>
      <c r="AN10" s="3"/>
      <c r="AO10" s="3"/>
      <c r="AP10" s="3"/>
      <c r="AQ10" s="3"/>
      <c r="AR10" s="3"/>
      <c r="AS10" s="3"/>
      <c r="AT10" s="3"/>
      <c r="AU10" s="3"/>
      <c r="AV10" s="3"/>
      <c r="AW10" s="3"/>
      <c r="AX10" s="3"/>
      <c r="AY10" s="3"/>
      <c r="AZ10" s="3"/>
      <c r="BA10" s="3"/>
      <c r="BB10" s="3"/>
      <c r="BC10" s="3"/>
      <c r="BD10" s="3"/>
      <c r="BE10" s="3"/>
      <c r="BF10" s="3"/>
    </row>
    <row r="11" spans="1:59" ht="54.75" customHeight="1" x14ac:dyDescent="0.15">
      <c r="A11" s="7" t="s">
        <v>55</v>
      </c>
      <c r="B11" s="7" t="s">
        <v>190</v>
      </c>
      <c r="C11" s="7" t="s">
        <v>191</v>
      </c>
      <c r="D11" s="7" t="s">
        <v>192</v>
      </c>
      <c r="E11" s="7" t="s">
        <v>193</v>
      </c>
      <c r="F11" s="7" t="s">
        <v>60</v>
      </c>
      <c r="G11" s="7" t="s">
        <v>60</v>
      </c>
      <c r="H11" s="7" t="s">
        <v>194</v>
      </c>
      <c r="I11" s="104" t="s">
        <v>195</v>
      </c>
      <c r="J11" s="104" t="s">
        <v>196</v>
      </c>
      <c r="K11" s="105"/>
      <c r="L11" s="104" t="s">
        <v>197</v>
      </c>
      <c r="M11" s="106">
        <v>2025</v>
      </c>
      <c r="N11" s="106">
        <v>2026</v>
      </c>
      <c r="O11" s="104" t="s">
        <v>88</v>
      </c>
      <c r="P11" s="104" t="s">
        <v>198</v>
      </c>
      <c r="Q11" s="37" t="s">
        <v>199</v>
      </c>
      <c r="R11" s="107" t="s">
        <v>69</v>
      </c>
      <c r="S11" s="37" t="s">
        <v>200</v>
      </c>
      <c r="T11" s="107" t="s">
        <v>71</v>
      </c>
      <c r="U11" s="108">
        <v>0</v>
      </c>
      <c r="V11" s="109">
        <v>45323</v>
      </c>
      <c r="W11" s="109" t="s">
        <v>201</v>
      </c>
      <c r="X11" s="108" t="s">
        <v>110</v>
      </c>
      <c r="Y11" s="108">
        <v>83</v>
      </c>
      <c r="Z11" s="108">
        <v>30</v>
      </c>
      <c r="AA11" s="108">
        <f>+Y11+Z11</f>
        <v>113</v>
      </c>
      <c r="AB11" s="110" t="s">
        <v>60</v>
      </c>
      <c r="AC11" s="61" t="s">
        <v>202</v>
      </c>
      <c r="AD11" s="111" t="s">
        <v>94</v>
      </c>
      <c r="AE11" s="111" t="s">
        <v>203</v>
      </c>
      <c r="AF11" s="127"/>
      <c r="AG11" s="72" t="s">
        <v>60</v>
      </c>
      <c r="AH11" s="38"/>
      <c r="AI11" s="38"/>
      <c r="AJ11" s="61" t="s">
        <v>204</v>
      </c>
      <c r="AK11" s="61"/>
      <c r="AL11" s="61"/>
      <c r="AM11" s="61"/>
      <c r="AN11" s="61"/>
      <c r="AO11" s="61"/>
      <c r="AP11" s="61"/>
      <c r="AQ11" s="61"/>
      <c r="AR11" s="61"/>
      <c r="AS11" s="61"/>
      <c r="AT11" s="61"/>
      <c r="AU11" s="61"/>
      <c r="AV11" s="61"/>
      <c r="AW11" s="61"/>
      <c r="AX11" s="61"/>
      <c r="AY11" s="61"/>
      <c r="AZ11" s="61"/>
      <c r="BA11" s="61"/>
      <c r="BB11" s="61"/>
      <c r="BC11" s="61"/>
      <c r="BD11" s="61"/>
      <c r="BE11" s="61"/>
      <c r="BF11" s="61"/>
    </row>
    <row r="12" spans="1:59" ht="108.75" customHeight="1" x14ac:dyDescent="0.15">
      <c r="A12" s="7" t="s">
        <v>55</v>
      </c>
      <c r="B12" s="1" t="s">
        <v>190</v>
      </c>
      <c r="C12" s="1" t="s">
        <v>191</v>
      </c>
      <c r="D12" s="1" t="s">
        <v>205</v>
      </c>
      <c r="E12" s="1"/>
      <c r="F12" s="1" t="s">
        <v>60</v>
      </c>
      <c r="G12" s="1" t="s">
        <v>60</v>
      </c>
      <c r="H12" s="1" t="s">
        <v>100</v>
      </c>
      <c r="I12" s="1" t="s">
        <v>206</v>
      </c>
      <c r="J12" s="1" t="s">
        <v>102</v>
      </c>
      <c r="K12" s="57" t="s">
        <v>103</v>
      </c>
      <c r="L12" s="1" t="s">
        <v>104</v>
      </c>
      <c r="M12" s="1">
        <v>2024</v>
      </c>
      <c r="N12" s="1">
        <v>2026</v>
      </c>
      <c r="O12" s="1" t="s">
        <v>88</v>
      </c>
      <c r="P12" s="1" t="s">
        <v>207</v>
      </c>
      <c r="Q12" s="58" t="s">
        <v>208</v>
      </c>
      <c r="R12" s="103" t="s">
        <v>69</v>
      </c>
      <c r="S12" s="60" t="s">
        <v>209</v>
      </c>
      <c r="T12" s="103"/>
      <c r="U12" s="39"/>
      <c r="V12" s="39"/>
      <c r="W12" s="39"/>
      <c r="X12" s="39"/>
      <c r="Y12" s="39" t="s">
        <v>210</v>
      </c>
      <c r="Z12" s="39" t="s">
        <v>211</v>
      </c>
      <c r="AA12" s="39" t="s">
        <v>212</v>
      </c>
      <c r="AB12" s="34" t="s">
        <v>60</v>
      </c>
      <c r="AC12" s="59" t="s">
        <v>213</v>
      </c>
      <c r="AD12" s="70" t="s">
        <v>94</v>
      </c>
      <c r="AE12" s="70" t="s">
        <v>214</v>
      </c>
      <c r="AF12" s="72"/>
      <c r="AG12" s="72" t="s">
        <v>60</v>
      </c>
      <c r="AH12" s="59" t="s">
        <v>75</v>
      </c>
      <c r="AI12" s="59"/>
      <c r="AJ12" s="39"/>
      <c r="AK12" s="39"/>
      <c r="AL12" s="39"/>
      <c r="AM12" s="39"/>
      <c r="AN12" s="39"/>
      <c r="AO12" s="39"/>
      <c r="AP12" s="39"/>
      <c r="AQ12" s="39"/>
      <c r="AR12" s="39"/>
      <c r="AS12" s="39"/>
      <c r="AT12" s="39"/>
      <c r="AU12" s="39" t="s">
        <v>215</v>
      </c>
      <c r="AV12" s="39"/>
      <c r="AW12" s="60"/>
      <c r="AX12" s="66" t="s">
        <v>209</v>
      </c>
      <c r="AY12" s="67"/>
      <c r="AZ12" s="39"/>
      <c r="BA12" s="39"/>
      <c r="BB12" s="39"/>
      <c r="BC12" s="39" t="s">
        <v>216</v>
      </c>
      <c r="BD12" s="65" t="s">
        <v>217</v>
      </c>
      <c r="BE12" s="39"/>
      <c r="BF12" s="39"/>
    </row>
    <row r="13" spans="1:59" ht="79.5" customHeight="1" x14ac:dyDescent="0.2">
      <c r="A13" s="7" t="s">
        <v>55</v>
      </c>
      <c r="B13" s="1" t="s">
        <v>190</v>
      </c>
      <c r="C13" s="7" t="s">
        <v>191</v>
      </c>
      <c r="D13" s="7" t="s">
        <v>218</v>
      </c>
      <c r="E13" s="1" t="s">
        <v>219</v>
      </c>
      <c r="F13" s="25">
        <v>1</v>
      </c>
      <c r="G13" s="7" t="s">
        <v>110</v>
      </c>
      <c r="H13" s="7" t="s">
        <v>220</v>
      </c>
      <c r="I13" s="7" t="s">
        <v>221</v>
      </c>
      <c r="J13" s="7" t="s">
        <v>222</v>
      </c>
      <c r="K13" s="9" t="s">
        <v>223</v>
      </c>
      <c r="L13" s="1" t="s">
        <v>224</v>
      </c>
      <c r="M13" s="7">
        <v>2025</v>
      </c>
      <c r="N13" s="7">
        <v>2026</v>
      </c>
      <c r="O13" s="7" t="s">
        <v>88</v>
      </c>
      <c r="P13" s="10" t="s">
        <v>225</v>
      </c>
      <c r="Q13" s="10" t="s">
        <v>226</v>
      </c>
      <c r="R13" s="36" t="s">
        <v>227</v>
      </c>
      <c r="S13" s="36" t="s">
        <v>91</v>
      </c>
      <c r="T13" s="36" t="s">
        <v>71</v>
      </c>
      <c r="U13" s="36">
        <v>0</v>
      </c>
      <c r="V13" s="36" t="s">
        <v>228</v>
      </c>
      <c r="W13" s="36" t="s">
        <v>229</v>
      </c>
      <c r="X13" s="36" t="s">
        <v>110</v>
      </c>
      <c r="Y13" s="36">
        <v>20</v>
      </c>
      <c r="Z13" s="36">
        <v>80</v>
      </c>
      <c r="AA13" s="36">
        <v>100</v>
      </c>
      <c r="AB13" s="62" t="s">
        <v>230</v>
      </c>
      <c r="AC13" s="63" t="s">
        <v>231</v>
      </c>
      <c r="AD13" s="78" t="s">
        <v>94</v>
      </c>
      <c r="AE13" s="70" t="s">
        <v>232</v>
      </c>
      <c r="AF13" s="72"/>
      <c r="AG13" s="72" t="s">
        <v>60</v>
      </c>
      <c r="AH13" s="63" t="s">
        <v>75</v>
      </c>
      <c r="AI13" s="63"/>
      <c r="AJ13" s="63" t="s">
        <v>110</v>
      </c>
      <c r="AK13" s="63" t="s">
        <v>110</v>
      </c>
      <c r="AL13" s="63" t="s">
        <v>110</v>
      </c>
      <c r="AM13" s="63"/>
      <c r="AN13" s="63" t="s">
        <v>110</v>
      </c>
      <c r="AO13" s="63" t="s">
        <v>110</v>
      </c>
      <c r="AP13" s="63" t="s">
        <v>110</v>
      </c>
      <c r="AQ13" s="63" t="s">
        <v>110</v>
      </c>
      <c r="AR13" s="64" t="s">
        <v>110</v>
      </c>
      <c r="AS13" s="64" t="s">
        <v>110</v>
      </c>
      <c r="AT13" s="64" t="s">
        <v>110</v>
      </c>
      <c r="AU13" s="64" t="s">
        <v>110</v>
      </c>
      <c r="AV13" s="64" t="s">
        <v>110</v>
      </c>
      <c r="AW13" s="64"/>
      <c r="AX13" s="64" t="s">
        <v>110</v>
      </c>
      <c r="AY13" s="64" t="s">
        <v>110</v>
      </c>
      <c r="AZ13" s="64" t="s">
        <v>110</v>
      </c>
      <c r="BA13" s="64" t="s">
        <v>110</v>
      </c>
      <c r="BB13" s="64" t="s">
        <v>110</v>
      </c>
      <c r="BC13" s="64" t="s">
        <v>110</v>
      </c>
      <c r="BD13" s="64" t="s">
        <v>110</v>
      </c>
      <c r="BE13" s="64"/>
      <c r="BF13" s="64" t="s">
        <v>110</v>
      </c>
    </row>
    <row r="14" spans="1:59" ht="50.25" customHeight="1" x14ac:dyDescent="0.15">
      <c r="A14" s="7" t="s">
        <v>55</v>
      </c>
      <c r="B14" s="1" t="s">
        <v>233</v>
      </c>
      <c r="C14" s="1" t="s">
        <v>234</v>
      </c>
      <c r="D14" s="1" t="s">
        <v>235</v>
      </c>
      <c r="E14" s="1"/>
      <c r="F14" s="1"/>
      <c r="G14" s="1"/>
      <c r="H14" s="1" t="s">
        <v>236</v>
      </c>
      <c r="I14" s="2" t="s">
        <v>237</v>
      </c>
      <c r="J14" s="2" t="s">
        <v>238</v>
      </c>
      <c r="K14" s="26" t="s">
        <v>239</v>
      </c>
      <c r="L14" s="2" t="s">
        <v>240</v>
      </c>
      <c r="M14" s="27">
        <v>45658</v>
      </c>
      <c r="N14" s="27">
        <v>45688</v>
      </c>
      <c r="O14" s="2" t="s">
        <v>66</v>
      </c>
      <c r="P14" s="2" t="s">
        <v>241</v>
      </c>
      <c r="Q14" s="2" t="s">
        <v>242</v>
      </c>
      <c r="R14" s="2"/>
      <c r="S14" s="2"/>
      <c r="T14" s="2"/>
      <c r="U14" s="2">
        <v>0</v>
      </c>
      <c r="V14" s="2" t="s">
        <v>110</v>
      </c>
      <c r="W14" s="2"/>
      <c r="X14" s="2" t="s">
        <v>110</v>
      </c>
      <c r="Y14" s="28">
        <v>0.8</v>
      </c>
      <c r="Z14" s="28">
        <v>1</v>
      </c>
      <c r="AA14" s="28">
        <v>1</v>
      </c>
      <c r="AB14" s="2"/>
      <c r="AC14" s="2" t="s">
        <v>104</v>
      </c>
      <c r="AD14" s="78" t="s">
        <v>73</v>
      </c>
      <c r="AE14" s="70" t="s">
        <v>243</v>
      </c>
      <c r="AF14" s="72"/>
      <c r="AG14" s="72" t="s">
        <v>244</v>
      </c>
      <c r="AH14" s="2" t="s">
        <v>170</v>
      </c>
      <c r="AI14" s="2" t="s">
        <v>245</v>
      </c>
      <c r="AJ14" s="3"/>
      <c r="AK14" s="3"/>
      <c r="AL14" s="3"/>
      <c r="AM14" s="3"/>
      <c r="AN14" s="3"/>
      <c r="AO14" s="3"/>
      <c r="AP14" s="3"/>
      <c r="AQ14" s="3"/>
      <c r="AR14" s="3"/>
      <c r="AS14" s="3"/>
      <c r="AT14" s="3"/>
      <c r="AU14" s="3"/>
      <c r="AV14" s="3"/>
      <c r="AW14" s="3"/>
      <c r="AX14" s="3"/>
      <c r="AY14" s="3"/>
      <c r="AZ14" s="3"/>
      <c r="BA14" s="3"/>
      <c r="BB14" s="3"/>
      <c r="BC14" s="3"/>
      <c r="BD14" s="3"/>
      <c r="BE14" s="3"/>
      <c r="BF14" s="3"/>
    </row>
    <row r="15" spans="1:59" ht="50.25" customHeight="1" x14ac:dyDescent="0.15">
      <c r="A15" s="7" t="s">
        <v>55</v>
      </c>
      <c r="B15" s="1" t="s">
        <v>233</v>
      </c>
      <c r="C15" s="1" t="s">
        <v>246</v>
      </c>
      <c r="D15" s="1" t="s">
        <v>247</v>
      </c>
      <c r="E15" s="1"/>
      <c r="F15" s="29">
        <v>1</v>
      </c>
      <c r="G15" s="1" t="s">
        <v>110</v>
      </c>
      <c r="H15" s="1" t="s">
        <v>248</v>
      </c>
      <c r="I15" s="1" t="s">
        <v>249</v>
      </c>
      <c r="J15" s="1" t="s">
        <v>250</v>
      </c>
      <c r="K15" s="26" t="s">
        <v>251</v>
      </c>
      <c r="L15" s="2" t="s">
        <v>104</v>
      </c>
      <c r="M15" s="1">
        <v>2024</v>
      </c>
      <c r="N15" s="1">
        <v>2026</v>
      </c>
      <c r="O15" s="1" t="s">
        <v>66</v>
      </c>
      <c r="P15" s="1" t="s">
        <v>252</v>
      </c>
      <c r="Q15" s="1" t="s">
        <v>253</v>
      </c>
      <c r="R15" s="1" t="s">
        <v>254</v>
      </c>
      <c r="S15" s="1" t="s">
        <v>255</v>
      </c>
      <c r="T15" s="1" t="s">
        <v>71</v>
      </c>
      <c r="U15" s="1" t="s">
        <v>256</v>
      </c>
      <c r="V15" s="1" t="s">
        <v>257</v>
      </c>
      <c r="W15" s="1" t="s">
        <v>229</v>
      </c>
      <c r="X15" s="1">
        <v>0</v>
      </c>
      <c r="Y15" s="1">
        <v>100</v>
      </c>
      <c r="Z15" s="1">
        <v>100</v>
      </c>
      <c r="AA15" s="1">
        <v>100</v>
      </c>
      <c r="AB15" s="1" t="s">
        <v>258</v>
      </c>
      <c r="AC15" s="2" t="s">
        <v>259</v>
      </c>
      <c r="AD15" s="78" t="s">
        <v>94</v>
      </c>
      <c r="AE15" s="70" t="s">
        <v>260</v>
      </c>
      <c r="AF15" s="72"/>
      <c r="AG15" s="72" t="s">
        <v>244</v>
      </c>
      <c r="AH15" s="2" t="s">
        <v>261</v>
      </c>
      <c r="AI15" s="2"/>
    </row>
    <row r="16" spans="1:59" ht="227.25" customHeight="1" x14ac:dyDescent="0.15">
      <c r="A16" s="7" t="s">
        <v>55</v>
      </c>
      <c r="B16" s="1" t="s">
        <v>233</v>
      </c>
      <c r="C16" s="1" t="s">
        <v>262</v>
      </c>
      <c r="D16" s="7" t="s">
        <v>263</v>
      </c>
      <c r="E16" s="1"/>
      <c r="F16" s="29">
        <v>1</v>
      </c>
      <c r="G16" s="1" t="s">
        <v>110</v>
      </c>
      <c r="H16" s="1" t="s">
        <v>248</v>
      </c>
      <c r="I16" s="1" t="s">
        <v>249</v>
      </c>
      <c r="J16" s="1" t="s">
        <v>250</v>
      </c>
      <c r="K16" s="26" t="s">
        <v>251</v>
      </c>
      <c r="L16" s="2" t="s">
        <v>104</v>
      </c>
      <c r="M16" s="1">
        <v>2024</v>
      </c>
      <c r="N16" s="1">
        <v>2026</v>
      </c>
      <c r="O16" s="1" t="s">
        <v>88</v>
      </c>
      <c r="P16" s="1" t="s">
        <v>264</v>
      </c>
      <c r="Q16" s="1" t="s">
        <v>265</v>
      </c>
      <c r="R16" s="1" t="s">
        <v>69</v>
      </c>
      <c r="S16" s="1" t="s">
        <v>266</v>
      </c>
      <c r="T16" s="1" t="s">
        <v>267</v>
      </c>
      <c r="U16" s="1" t="s">
        <v>268</v>
      </c>
      <c r="V16" s="1" t="s">
        <v>269</v>
      </c>
      <c r="W16" s="1" t="s">
        <v>107</v>
      </c>
      <c r="X16" s="1">
        <v>0</v>
      </c>
      <c r="Y16" s="1">
        <v>1</v>
      </c>
      <c r="Z16" s="1">
        <v>1</v>
      </c>
      <c r="AA16" s="1">
        <v>2</v>
      </c>
      <c r="AB16" s="1" t="s">
        <v>270</v>
      </c>
      <c r="AC16" s="2" t="s">
        <v>271</v>
      </c>
      <c r="AD16" s="78" t="s">
        <v>94</v>
      </c>
      <c r="AE16" s="70" t="s">
        <v>272</v>
      </c>
      <c r="AF16" s="72"/>
      <c r="AG16" s="72" t="s">
        <v>273</v>
      </c>
      <c r="AH16" s="2" t="s">
        <v>261</v>
      </c>
      <c r="AI16" s="143"/>
      <c r="AJ16" s="142">
        <v>1</v>
      </c>
      <c r="AK16" s="39" t="s">
        <v>274</v>
      </c>
      <c r="AL16" s="39" t="s">
        <v>275</v>
      </c>
      <c r="AM16" s="142" t="s">
        <v>76</v>
      </c>
      <c r="AN16" s="142" t="s">
        <v>276</v>
      </c>
      <c r="AO16" s="142">
        <v>100</v>
      </c>
      <c r="AP16" s="142">
        <v>50</v>
      </c>
      <c r="AQ16" s="142" t="s">
        <v>76</v>
      </c>
      <c r="AR16" s="142" t="s">
        <v>76</v>
      </c>
      <c r="AS16" s="39"/>
      <c r="AT16" s="39"/>
      <c r="AU16" s="39"/>
      <c r="AV16" s="39"/>
      <c r="AW16" s="39"/>
      <c r="AX16" s="39"/>
      <c r="AY16" s="39"/>
      <c r="AZ16" s="39"/>
      <c r="BA16" s="39"/>
      <c r="BB16" s="39"/>
      <c r="BC16" s="142" t="s">
        <v>250</v>
      </c>
      <c r="BD16" s="144" t="s">
        <v>251</v>
      </c>
      <c r="BE16" s="142" t="s">
        <v>277</v>
      </c>
      <c r="BF16" s="142"/>
      <c r="BG16" s="24"/>
    </row>
    <row r="17" spans="1:58" ht="60" customHeight="1" x14ac:dyDescent="0.15">
      <c r="A17" s="7" t="s">
        <v>55</v>
      </c>
      <c r="B17" s="7" t="s">
        <v>233</v>
      </c>
      <c r="C17" s="7" t="s">
        <v>278</v>
      </c>
      <c r="D17" s="7" t="s">
        <v>279</v>
      </c>
      <c r="E17" s="7"/>
      <c r="F17" s="7" t="s">
        <v>60</v>
      </c>
      <c r="G17" s="7" t="s">
        <v>60</v>
      </c>
      <c r="H17" s="7" t="s">
        <v>194</v>
      </c>
      <c r="I17" s="7" t="s">
        <v>280</v>
      </c>
      <c r="J17" s="7" t="s">
        <v>281</v>
      </c>
      <c r="K17" s="7" t="s">
        <v>60</v>
      </c>
      <c r="L17" s="7" t="s">
        <v>282</v>
      </c>
      <c r="M17" s="7" t="s">
        <v>283</v>
      </c>
      <c r="N17" s="7">
        <v>2026</v>
      </c>
      <c r="O17" s="7" t="s">
        <v>88</v>
      </c>
      <c r="P17" s="7" t="s">
        <v>284</v>
      </c>
      <c r="Q17" s="7" t="s">
        <v>285</v>
      </c>
      <c r="R17" s="7" t="s">
        <v>69</v>
      </c>
      <c r="S17" s="7" t="s">
        <v>286</v>
      </c>
      <c r="T17" s="3" t="s">
        <v>287</v>
      </c>
      <c r="U17" s="7">
        <v>0</v>
      </c>
      <c r="V17" s="44">
        <v>45352</v>
      </c>
      <c r="W17" s="44" t="s">
        <v>107</v>
      </c>
      <c r="X17" s="7">
        <v>1</v>
      </c>
      <c r="Y17" s="7">
        <v>1</v>
      </c>
      <c r="Z17" s="7">
        <v>1</v>
      </c>
      <c r="AA17" s="7">
        <v>1</v>
      </c>
      <c r="AB17" s="7" t="s">
        <v>60</v>
      </c>
      <c r="AC17" s="3" t="s">
        <v>288</v>
      </c>
      <c r="AD17" s="64" t="s">
        <v>94</v>
      </c>
      <c r="AE17" s="111" t="s">
        <v>60</v>
      </c>
      <c r="AF17" s="127"/>
      <c r="AG17" s="72" t="s">
        <v>244</v>
      </c>
      <c r="AH17" s="2"/>
      <c r="AI17" s="2"/>
      <c r="AJ17" s="64" t="s">
        <v>289</v>
      </c>
      <c r="AK17" s="64"/>
      <c r="AL17" s="64"/>
      <c r="AM17" s="64"/>
      <c r="AN17" s="64"/>
      <c r="AO17" s="64"/>
      <c r="AP17" s="64"/>
      <c r="AQ17" s="64"/>
      <c r="AR17" s="64"/>
      <c r="AS17" s="64"/>
      <c r="AT17" s="64"/>
      <c r="AU17" s="64"/>
      <c r="AV17" s="64"/>
      <c r="AW17" s="64"/>
      <c r="AX17" s="64"/>
      <c r="AY17" s="64"/>
      <c r="AZ17" s="64"/>
      <c r="BA17" s="64"/>
      <c r="BB17" s="64"/>
      <c r="BC17" s="64"/>
      <c r="BD17" s="64"/>
      <c r="BE17" s="64"/>
      <c r="BF17" s="64"/>
    </row>
    <row r="18" spans="1:58" ht="50.25" customHeight="1" x14ac:dyDescent="0.15">
      <c r="A18" s="7" t="s">
        <v>55</v>
      </c>
      <c r="B18" s="1" t="s">
        <v>233</v>
      </c>
      <c r="C18" s="1" t="s">
        <v>290</v>
      </c>
      <c r="D18" s="1" t="s">
        <v>291</v>
      </c>
      <c r="E18" s="1"/>
      <c r="F18" s="1"/>
      <c r="G18" s="1"/>
      <c r="H18" s="1" t="s">
        <v>120</v>
      </c>
      <c r="I18" s="2" t="s">
        <v>101</v>
      </c>
      <c r="J18" s="2" t="s">
        <v>102</v>
      </c>
      <c r="K18" s="57" t="s">
        <v>103</v>
      </c>
      <c r="L18" s="2" t="s">
        <v>292</v>
      </c>
      <c r="M18" s="27">
        <v>45327</v>
      </c>
      <c r="N18" s="27">
        <v>46387</v>
      </c>
      <c r="O18" s="2" t="s">
        <v>88</v>
      </c>
      <c r="P18" s="1" t="s">
        <v>293</v>
      </c>
      <c r="Q18" s="1" t="s">
        <v>294</v>
      </c>
      <c r="R18" s="1" t="s">
        <v>124</v>
      </c>
      <c r="S18" s="1" t="s">
        <v>295</v>
      </c>
      <c r="T18" s="2" t="s">
        <v>71</v>
      </c>
      <c r="U18" s="2"/>
      <c r="V18" s="2">
        <v>2024</v>
      </c>
      <c r="W18" s="1" t="s">
        <v>107</v>
      </c>
      <c r="X18" s="2"/>
      <c r="Y18" s="2" t="s">
        <v>296</v>
      </c>
      <c r="Z18" s="2" t="s">
        <v>297</v>
      </c>
      <c r="AA18" s="2" t="s">
        <v>298</v>
      </c>
      <c r="AB18" s="1"/>
      <c r="AC18" s="2" t="s">
        <v>299</v>
      </c>
      <c r="AD18" s="78" t="s">
        <v>73</v>
      </c>
      <c r="AE18" s="70" t="s">
        <v>300</v>
      </c>
      <c r="AF18" s="72"/>
      <c r="AG18" s="72" t="s">
        <v>244</v>
      </c>
      <c r="AH18" s="2"/>
      <c r="AI18" s="2"/>
      <c r="AJ18" s="3"/>
      <c r="AK18" s="3" t="s">
        <v>301</v>
      </c>
      <c r="AL18" s="3" t="s">
        <v>302</v>
      </c>
      <c r="AM18" s="3" t="s">
        <v>303</v>
      </c>
      <c r="AN18" s="1" t="s">
        <v>295</v>
      </c>
      <c r="AO18" s="3"/>
      <c r="AP18" s="3"/>
      <c r="AQ18" s="3"/>
      <c r="AR18" s="3"/>
      <c r="AS18" s="3"/>
      <c r="AT18" s="3"/>
      <c r="AU18" s="3" t="s">
        <v>304</v>
      </c>
      <c r="AV18" s="3"/>
      <c r="AW18" s="3" t="s">
        <v>303</v>
      </c>
      <c r="AX18" s="1" t="s">
        <v>295</v>
      </c>
      <c r="AY18" s="3"/>
      <c r="AZ18" s="3"/>
      <c r="BA18" s="3"/>
      <c r="BB18" s="3"/>
      <c r="BC18" s="3" t="s">
        <v>305</v>
      </c>
      <c r="BD18" s="18" t="s">
        <v>306</v>
      </c>
      <c r="BE18" s="3" t="s">
        <v>307</v>
      </c>
      <c r="BF18" s="3"/>
    </row>
    <row r="19" spans="1:58" ht="50.25" customHeight="1" x14ac:dyDescent="0.15">
      <c r="A19" s="7" t="s">
        <v>55</v>
      </c>
      <c r="B19" s="1" t="s">
        <v>233</v>
      </c>
      <c r="C19" s="1" t="s">
        <v>308</v>
      </c>
      <c r="D19" s="1" t="s">
        <v>309</v>
      </c>
      <c r="E19" s="1" t="s">
        <v>310</v>
      </c>
      <c r="F19" s="1"/>
      <c r="G19" s="1"/>
      <c r="H19" s="3" t="s">
        <v>100</v>
      </c>
      <c r="I19" s="2" t="s">
        <v>206</v>
      </c>
      <c r="J19" s="1" t="s">
        <v>102</v>
      </c>
      <c r="K19" s="57" t="s">
        <v>103</v>
      </c>
      <c r="L19" s="2" t="s">
        <v>311</v>
      </c>
      <c r="M19" s="1">
        <v>2024</v>
      </c>
      <c r="N19" s="1">
        <v>2026</v>
      </c>
      <c r="O19" s="1" t="s">
        <v>88</v>
      </c>
      <c r="P19" s="68" t="s">
        <v>312</v>
      </c>
      <c r="Q19" s="68" t="s">
        <v>313</v>
      </c>
      <c r="R19" s="32" t="s">
        <v>69</v>
      </c>
      <c r="S19" s="32" t="s">
        <v>314</v>
      </c>
      <c r="T19" s="1"/>
      <c r="U19" s="1"/>
      <c r="V19" s="1"/>
      <c r="W19" s="1" t="s">
        <v>107</v>
      </c>
      <c r="X19" s="1"/>
      <c r="Y19" s="1" t="s">
        <v>315</v>
      </c>
      <c r="Z19" s="1" t="s">
        <v>316</v>
      </c>
      <c r="AA19" s="1" t="s">
        <v>298</v>
      </c>
      <c r="AB19" s="1"/>
      <c r="AC19" s="2" t="s">
        <v>317</v>
      </c>
      <c r="AD19" s="78" t="s">
        <v>94</v>
      </c>
      <c r="AE19" s="70" t="s">
        <v>318</v>
      </c>
      <c r="AF19" s="72"/>
      <c r="AG19" s="72" t="s">
        <v>60</v>
      </c>
      <c r="AH19" s="2"/>
      <c r="AI19" s="2"/>
      <c r="AJ19" s="3"/>
      <c r="AK19" s="68" t="s">
        <v>319</v>
      </c>
      <c r="AL19" s="3"/>
      <c r="AM19" s="3" t="s">
        <v>303</v>
      </c>
      <c r="AN19" s="1" t="s">
        <v>314</v>
      </c>
      <c r="AO19" s="3"/>
      <c r="AP19" s="3"/>
      <c r="AQ19" s="3"/>
      <c r="AR19" s="3"/>
      <c r="AS19" s="3"/>
      <c r="AT19" s="3"/>
      <c r="AU19" s="3" t="s">
        <v>320</v>
      </c>
      <c r="AV19" s="3"/>
      <c r="AW19" s="3" t="s">
        <v>303</v>
      </c>
      <c r="AX19" s="1" t="s">
        <v>314</v>
      </c>
      <c r="AY19" s="3"/>
      <c r="AZ19" s="3"/>
      <c r="BA19" s="3"/>
      <c r="BB19" s="3"/>
      <c r="BC19" s="3" t="s">
        <v>321</v>
      </c>
      <c r="BD19" s="18" t="s">
        <v>322</v>
      </c>
      <c r="BE19" s="3" t="s">
        <v>323</v>
      </c>
      <c r="BF19" s="3"/>
    </row>
    <row r="20" spans="1:58" ht="50.25" customHeight="1" x14ac:dyDescent="0.15">
      <c r="A20" s="7" t="s">
        <v>324</v>
      </c>
      <c r="B20" s="7" t="s">
        <v>325</v>
      </c>
      <c r="C20" s="7" t="s">
        <v>326</v>
      </c>
      <c r="D20" s="7" t="s">
        <v>327</v>
      </c>
      <c r="E20" s="7"/>
      <c r="F20" s="7" t="s">
        <v>60</v>
      </c>
      <c r="G20" s="7" t="s">
        <v>60</v>
      </c>
      <c r="H20" s="7" t="s">
        <v>194</v>
      </c>
      <c r="I20" s="7" t="s">
        <v>280</v>
      </c>
      <c r="J20" s="7" t="s">
        <v>328</v>
      </c>
      <c r="K20" s="18" t="s">
        <v>329</v>
      </c>
      <c r="L20" s="7" t="s">
        <v>330</v>
      </c>
      <c r="M20" s="112">
        <v>45536</v>
      </c>
      <c r="N20" s="113">
        <v>46357</v>
      </c>
      <c r="O20" s="7" t="s">
        <v>88</v>
      </c>
      <c r="P20" s="104" t="s">
        <v>331</v>
      </c>
      <c r="Q20" s="114" t="s">
        <v>332</v>
      </c>
      <c r="R20" s="107" t="s">
        <v>69</v>
      </c>
      <c r="S20" s="107" t="s">
        <v>333</v>
      </c>
      <c r="T20" s="115" t="s">
        <v>92</v>
      </c>
      <c r="U20" s="30">
        <v>3</v>
      </c>
      <c r="V20" s="30">
        <v>2024</v>
      </c>
      <c r="W20" s="30" t="s">
        <v>107</v>
      </c>
      <c r="X20" s="30">
        <v>3</v>
      </c>
      <c r="Y20" s="30">
        <v>24</v>
      </c>
      <c r="Z20" s="30">
        <v>24</v>
      </c>
      <c r="AA20" s="7">
        <f>+X20+Y20+Z20</f>
        <v>51</v>
      </c>
      <c r="AB20" s="7" t="s">
        <v>60</v>
      </c>
      <c r="AC20" s="3" t="s">
        <v>334</v>
      </c>
      <c r="AD20" s="64" t="s">
        <v>94</v>
      </c>
      <c r="AE20" s="111" t="s">
        <v>60</v>
      </c>
      <c r="AF20" s="127"/>
      <c r="AG20" s="72" t="s">
        <v>60</v>
      </c>
      <c r="AH20" s="2"/>
      <c r="AI20" s="2"/>
      <c r="AJ20" s="3"/>
      <c r="AK20" s="3"/>
      <c r="AL20" s="3"/>
      <c r="AM20" s="3"/>
      <c r="AN20" s="3"/>
      <c r="AO20" s="3"/>
      <c r="AP20" s="3"/>
      <c r="AQ20" s="3"/>
      <c r="AR20" s="3"/>
      <c r="AS20" s="3"/>
      <c r="AT20" s="3"/>
      <c r="AU20" s="3"/>
      <c r="AV20" s="3"/>
      <c r="AW20" s="3"/>
      <c r="AX20" s="3"/>
      <c r="AY20" s="3"/>
      <c r="AZ20" s="3"/>
      <c r="BA20" s="3"/>
      <c r="BB20" s="3"/>
      <c r="BC20" s="3"/>
      <c r="BD20" s="3"/>
      <c r="BE20" s="3"/>
      <c r="BF20" s="3"/>
    </row>
    <row r="21" spans="1:58" ht="100.5" customHeight="1" x14ac:dyDescent="0.2">
      <c r="A21" s="7" t="s">
        <v>324</v>
      </c>
      <c r="B21" s="1" t="s">
        <v>325</v>
      </c>
      <c r="C21" s="1" t="s">
        <v>326</v>
      </c>
      <c r="D21" s="1" t="s">
        <v>335</v>
      </c>
      <c r="E21" s="1" t="s">
        <v>336</v>
      </c>
      <c r="F21" s="1"/>
      <c r="G21" s="1"/>
      <c r="H21" s="1" t="s">
        <v>337</v>
      </c>
      <c r="I21" s="1" t="s">
        <v>338</v>
      </c>
      <c r="J21" s="10" t="s">
        <v>222</v>
      </c>
      <c r="K21" s="9" t="s">
        <v>223</v>
      </c>
      <c r="L21" s="2" t="s">
        <v>339</v>
      </c>
      <c r="M21" s="10">
        <v>2024</v>
      </c>
      <c r="N21" s="10">
        <v>2026</v>
      </c>
      <c r="O21" s="1" t="s">
        <v>66</v>
      </c>
      <c r="P21" s="10" t="s">
        <v>340</v>
      </c>
      <c r="Q21" s="10" t="s">
        <v>341</v>
      </c>
      <c r="R21" s="46" t="s">
        <v>69</v>
      </c>
      <c r="S21" s="46" t="s">
        <v>342</v>
      </c>
      <c r="T21" s="1" t="s">
        <v>92</v>
      </c>
      <c r="U21" s="1">
        <v>0</v>
      </c>
      <c r="V21" s="1">
        <v>2024</v>
      </c>
      <c r="W21" s="1" t="s">
        <v>229</v>
      </c>
      <c r="X21" s="1">
        <v>30</v>
      </c>
      <c r="Y21" s="1">
        <v>30</v>
      </c>
      <c r="Z21" s="17">
        <v>40</v>
      </c>
      <c r="AA21" s="1">
        <v>100</v>
      </c>
      <c r="AB21" s="1" t="s">
        <v>343</v>
      </c>
      <c r="AC21" s="2" t="s">
        <v>104</v>
      </c>
      <c r="AD21" s="78" t="s">
        <v>94</v>
      </c>
      <c r="AE21" s="70" t="s">
        <v>344</v>
      </c>
      <c r="AF21" s="72"/>
      <c r="AG21" s="72" t="s">
        <v>60</v>
      </c>
      <c r="AH21" s="2" t="s">
        <v>345</v>
      </c>
      <c r="AI21" s="2" t="s">
        <v>346</v>
      </c>
      <c r="AJ21" s="3"/>
      <c r="AK21" s="3"/>
      <c r="AL21" s="3"/>
      <c r="AM21" s="3"/>
      <c r="AN21" s="3"/>
      <c r="AO21" s="3"/>
      <c r="AP21" s="3"/>
      <c r="AQ21" s="3"/>
      <c r="AR21" s="3"/>
      <c r="AS21" s="3"/>
      <c r="AT21" s="3"/>
      <c r="AU21" s="3"/>
      <c r="AV21" s="3"/>
      <c r="AW21" s="3"/>
      <c r="AX21" s="3"/>
      <c r="AY21" s="3"/>
      <c r="AZ21" s="3"/>
      <c r="BA21" s="3"/>
      <c r="BB21" s="3"/>
      <c r="BC21" s="3"/>
      <c r="BD21" s="3"/>
      <c r="BE21" s="3"/>
      <c r="BF21" s="3"/>
    </row>
    <row r="22" spans="1:58" ht="95.25" customHeight="1" x14ac:dyDescent="0.15">
      <c r="A22" s="7" t="s">
        <v>324</v>
      </c>
      <c r="B22" s="7" t="s">
        <v>325</v>
      </c>
      <c r="C22" s="7" t="s">
        <v>326</v>
      </c>
      <c r="D22" s="7" t="s">
        <v>347</v>
      </c>
      <c r="E22" s="94" t="s">
        <v>348</v>
      </c>
      <c r="F22" s="7"/>
      <c r="G22" s="7"/>
      <c r="H22" s="7" t="s">
        <v>349</v>
      </c>
      <c r="I22" s="7" t="s">
        <v>280</v>
      </c>
      <c r="J22" s="7" t="s">
        <v>328</v>
      </c>
      <c r="K22" s="18" t="s">
        <v>329</v>
      </c>
      <c r="L22" s="3" t="s">
        <v>350</v>
      </c>
      <c r="M22" s="7">
        <v>2024</v>
      </c>
      <c r="N22" s="7">
        <v>2026</v>
      </c>
      <c r="O22" s="7" t="s">
        <v>351</v>
      </c>
      <c r="P22" s="7" t="s">
        <v>352</v>
      </c>
      <c r="Q22" s="7" t="s">
        <v>353</v>
      </c>
      <c r="R22" s="7" t="s">
        <v>227</v>
      </c>
      <c r="S22" s="7" t="s">
        <v>354</v>
      </c>
      <c r="T22" s="7" t="s">
        <v>71</v>
      </c>
      <c r="U22" s="7">
        <v>0</v>
      </c>
      <c r="V22" s="7">
        <v>2024</v>
      </c>
      <c r="W22" s="7" t="s">
        <v>107</v>
      </c>
      <c r="X22" s="7">
        <v>1</v>
      </c>
      <c r="Y22" s="7">
        <v>4</v>
      </c>
      <c r="Z22" s="7">
        <v>4</v>
      </c>
      <c r="AA22" s="7">
        <v>9</v>
      </c>
      <c r="AB22" s="7"/>
      <c r="AC22" s="3" t="s">
        <v>355</v>
      </c>
      <c r="AD22" s="64" t="s">
        <v>94</v>
      </c>
      <c r="AE22" s="111" t="s">
        <v>60</v>
      </c>
      <c r="AF22" s="127"/>
      <c r="AG22" s="72" t="s">
        <v>356</v>
      </c>
      <c r="AH22" s="2"/>
      <c r="AI22" s="2"/>
    </row>
    <row r="23" spans="1:58" ht="70" x14ac:dyDescent="0.15">
      <c r="A23" s="94" t="s">
        <v>324</v>
      </c>
      <c r="B23" s="94" t="s">
        <v>325</v>
      </c>
      <c r="C23" s="94" t="s">
        <v>326</v>
      </c>
      <c r="D23" s="94" t="s">
        <v>357</v>
      </c>
      <c r="E23" s="94" t="s">
        <v>358</v>
      </c>
      <c r="F23" s="7"/>
      <c r="G23" s="7"/>
      <c r="H23" s="7" t="s">
        <v>359</v>
      </c>
      <c r="I23" s="7" t="s">
        <v>280</v>
      </c>
      <c r="J23" s="7" t="s">
        <v>328</v>
      </c>
      <c r="K23" s="18" t="s">
        <v>329</v>
      </c>
      <c r="L23" s="7" t="s">
        <v>360</v>
      </c>
      <c r="M23" s="7">
        <v>2024</v>
      </c>
      <c r="N23" s="7">
        <v>2026</v>
      </c>
      <c r="O23" s="7" t="s">
        <v>88</v>
      </c>
      <c r="P23" s="7" t="s">
        <v>361</v>
      </c>
      <c r="Q23" s="7" t="s">
        <v>362</v>
      </c>
      <c r="R23" s="7" t="s">
        <v>227</v>
      </c>
      <c r="S23" s="7" t="s">
        <v>354</v>
      </c>
      <c r="T23" s="7" t="s">
        <v>71</v>
      </c>
      <c r="U23" s="7">
        <v>4</v>
      </c>
      <c r="V23" s="7">
        <v>2024</v>
      </c>
      <c r="W23" s="7" t="s">
        <v>107</v>
      </c>
      <c r="X23" s="7">
        <v>4</v>
      </c>
      <c r="Y23" s="7">
        <v>4</v>
      </c>
      <c r="Z23" s="7">
        <v>4</v>
      </c>
      <c r="AA23" s="7">
        <v>12</v>
      </c>
      <c r="AB23" s="7"/>
      <c r="AC23" s="3" t="s">
        <v>104</v>
      </c>
      <c r="AD23" s="64" t="s">
        <v>149</v>
      </c>
      <c r="AE23" s="111" t="s">
        <v>363</v>
      </c>
      <c r="AF23" s="127"/>
      <c r="AG23" s="72" t="s">
        <v>60</v>
      </c>
      <c r="AH23" s="2" t="s">
        <v>75</v>
      </c>
      <c r="AI23" s="2"/>
      <c r="AJ23" s="61"/>
      <c r="AK23" s="61"/>
      <c r="AL23" s="61"/>
      <c r="AM23" s="61"/>
      <c r="AN23" s="61"/>
      <c r="AO23" s="61"/>
      <c r="AP23" s="61"/>
      <c r="AQ23" s="61"/>
      <c r="AR23" s="61"/>
      <c r="AS23" s="3"/>
      <c r="AT23" s="3"/>
      <c r="AU23" s="3"/>
      <c r="AV23" s="3"/>
      <c r="AW23" s="3"/>
      <c r="AX23" s="3"/>
      <c r="AY23" s="3"/>
      <c r="AZ23" s="3"/>
      <c r="BA23" s="3"/>
      <c r="BB23" s="3"/>
      <c r="BC23" s="61"/>
      <c r="BD23" s="61"/>
      <c r="BE23" s="61" t="s">
        <v>364</v>
      </c>
      <c r="BF23" s="61"/>
    </row>
    <row r="24" spans="1:58" ht="234.75" customHeight="1" x14ac:dyDescent="0.15">
      <c r="A24" s="7" t="s">
        <v>324</v>
      </c>
      <c r="B24" s="1" t="s">
        <v>365</v>
      </c>
      <c r="C24" s="1" t="s">
        <v>366</v>
      </c>
      <c r="D24" s="1" t="s">
        <v>367</v>
      </c>
      <c r="E24" s="1"/>
      <c r="F24" s="29">
        <v>1</v>
      </c>
      <c r="G24" s="1" t="s">
        <v>110</v>
      </c>
      <c r="H24" s="1" t="s">
        <v>248</v>
      </c>
      <c r="I24" s="1" t="s">
        <v>249</v>
      </c>
      <c r="J24" s="1" t="s">
        <v>250</v>
      </c>
      <c r="K24" s="26" t="s">
        <v>251</v>
      </c>
      <c r="L24" s="2" t="s">
        <v>104</v>
      </c>
      <c r="M24" s="1" t="s">
        <v>269</v>
      </c>
      <c r="N24" s="1" t="s">
        <v>368</v>
      </c>
      <c r="O24" s="1" t="s">
        <v>66</v>
      </c>
      <c r="P24" s="1" t="s">
        <v>369</v>
      </c>
      <c r="Q24" s="1" t="s">
        <v>370</v>
      </c>
      <c r="R24" s="1" t="s">
        <v>227</v>
      </c>
      <c r="S24" s="1" t="s">
        <v>371</v>
      </c>
      <c r="T24" s="1" t="s">
        <v>71</v>
      </c>
      <c r="U24" s="29">
        <v>0.95</v>
      </c>
      <c r="V24" s="1" t="s">
        <v>257</v>
      </c>
      <c r="W24" s="1" t="s">
        <v>229</v>
      </c>
      <c r="X24" s="1">
        <v>0</v>
      </c>
      <c r="Y24" s="29">
        <v>1</v>
      </c>
      <c r="Z24" s="29">
        <v>1</v>
      </c>
      <c r="AA24" s="29">
        <v>1</v>
      </c>
      <c r="AB24" s="1" t="s">
        <v>372</v>
      </c>
      <c r="AC24" s="2" t="s">
        <v>373</v>
      </c>
      <c r="AD24" s="78" t="s">
        <v>94</v>
      </c>
      <c r="AE24" s="70" t="s">
        <v>374</v>
      </c>
      <c r="AF24" s="72"/>
      <c r="AG24" s="72" t="s">
        <v>244</v>
      </c>
      <c r="AH24" s="2" t="s">
        <v>261</v>
      </c>
      <c r="AI24" s="143"/>
      <c r="AJ24" s="145">
        <v>0.45</v>
      </c>
      <c r="AK24" s="39" t="s">
        <v>375</v>
      </c>
      <c r="AL24" s="39" t="s">
        <v>376</v>
      </c>
      <c r="AM24" s="39" t="s">
        <v>377</v>
      </c>
      <c r="AN24" s="39" t="s">
        <v>378</v>
      </c>
      <c r="AO24" s="142">
        <v>45</v>
      </c>
      <c r="AP24" s="142">
        <v>45</v>
      </c>
      <c r="AQ24" s="142" t="s">
        <v>76</v>
      </c>
      <c r="AR24" s="142" t="s">
        <v>76</v>
      </c>
      <c r="AS24" s="142" t="s">
        <v>250</v>
      </c>
      <c r="AT24" s="144" t="s">
        <v>251</v>
      </c>
      <c r="BC24" s="142" t="s">
        <v>250</v>
      </c>
      <c r="BD24" s="144" t="s">
        <v>251</v>
      </c>
      <c r="BE24" s="142" t="s">
        <v>379</v>
      </c>
      <c r="BF24" s="39"/>
    </row>
    <row r="25" spans="1:58" ht="229.5" customHeight="1" x14ac:dyDescent="0.15">
      <c r="A25" s="7" t="s">
        <v>324</v>
      </c>
      <c r="B25" s="1" t="s">
        <v>365</v>
      </c>
      <c r="C25" s="1" t="s">
        <v>366</v>
      </c>
      <c r="D25" s="1" t="s">
        <v>380</v>
      </c>
      <c r="E25" s="1"/>
      <c r="F25" s="29">
        <v>1</v>
      </c>
      <c r="G25" s="1" t="s">
        <v>110</v>
      </c>
      <c r="H25" s="1" t="s">
        <v>248</v>
      </c>
      <c r="I25" s="1" t="s">
        <v>249</v>
      </c>
      <c r="J25" s="1" t="s">
        <v>250</v>
      </c>
      <c r="K25" s="26" t="s">
        <v>251</v>
      </c>
      <c r="L25" s="2" t="s">
        <v>104</v>
      </c>
      <c r="M25" s="1" t="s">
        <v>269</v>
      </c>
      <c r="N25" s="1" t="s">
        <v>368</v>
      </c>
      <c r="O25" s="1" t="s">
        <v>66</v>
      </c>
      <c r="P25" s="1" t="s">
        <v>381</v>
      </c>
      <c r="Q25" s="1" t="s">
        <v>382</v>
      </c>
      <c r="R25" s="1" t="s">
        <v>227</v>
      </c>
      <c r="S25" s="1" t="s">
        <v>383</v>
      </c>
      <c r="T25" s="1" t="s">
        <v>71</v>
      </c>
      <c r="U25" s="29">
        <v>0.95</v>
      </c>
      <c r="V25" s="1" t="s">
        <v>257</v>
      </c>
      <c r="W25" s="1" t="s">
        <v>229</v>
      </c>
      <c r="X25" s="1">
        <v>0</v>
      </c>
      <c r="Y25" s="29">
        <v>1</v>
      </c>
      <c r="Z25" s="29">
        <v>1</v>
      </c>
      <c r="AA25" s="29">
        <v>1</v>
      </c>
      <c r="AB25" s="1" t="s">
        <v>384</v>
      </c>
      <c r="AC25" s="2" t="s">
        <v>385</v>
      </c>
      <c r="AD25" s="78" t="s">
        <v>94</v>
      </c>
      <c r="AE25" s="70" t="s">
        <v>374</v>
      </c>
      <c r="AF25" s="72"/>
      <c r="AG25" s="72" t="s">
        <v>60</v>
      </c>
      <c r="AH25" s="2" t="s">
        <v>261</v>
      </c>
      <c r="AI25" s="2"/>
      <c r="AJ25" s="146">
        <v>0.45</v>
      </c>
      <c r="AK25" s="147" t="s">
        <v>375</v>
      </c>
      <c r="AL25" s="147" t="s">
        <v>376</v>
      </c>
      <c r="AM25" s="147" t="s">
        <v>377</v>
      </c>
      <c r="AN25" s="147" t="s">
        <v>378</v>
      </c>
      <c r="AO25" s="148">
        <v>45</v>
      </c>
      <c r="AP25" s="148">
        <v>45</v>
      </c>
      <c r="AQ25" s="148" t="s">
        <v>76</v>
      </c>
      <c r="AR25" s="148" t="s">
        <v>76</v>
      </c>
      <c r="AS25" s="142" t="s">
        <v>250</v>
      </c>
      <c r="AT25" s="144" t="s">
        <v>251</v>
      </c>
      <c r="BC25" s="148" t="s">
        <v>250</v>
      </c>
      <c r="BD25" s="149" t="s">
        <v>251</v>
      </c>
      <c r="BE25" s="148" t="s">
        <v>379</v>
      </c>
      <c r="BF25" s="147"/>
    </row>
    <row r="26" spans="1:58" ht="279" customHeight="1" x14ac:dyDescent="0.15">
      <c r="A26" s="7" t="s">
        <v>324</v>
      </c>
      <c r="B26" s="1" t="s">
        <v>365</v>
      </c>
      <c r="C26" s="1" t="s">
        <v>366</v>
      </c>
      <c r="D26" s="1" t="s">
        <v>386</v>
      </c>
      <c r="E26" s="1"/>
      <c r="F26" s="29">
        <v>1</v>
      </c>
      <c r="G26" s="1" t="s">
        <v>110</v>
      </c>
      <c r="H26" s="1" t="s">
        <v>248</v>
      </c>
      <c r="I26" s="1" t="s">
        <v>249</v>
      </c>
      <c r="J26" s="1" t="s">
        <v>250</v>
      </c>
      <c r="K26" s="26" t="s">
        <v>251</v>
      </c>
      <c r="L26" s="2" t="s">
        <v>104</v>
      </c>
      <c r="M26" s="1" t="s">
        <v>269</v>
      </c>
      <c r="N26" s="1" t="s">
        <v>368</v>
      </c>
      <c r="O26" s="1" t="s">
        <v>88</v>
      </c>
      <c r="P26" s="1" t="s">
        <v>387</v>
      </c>
      <c r="Q26" s="1" t="s">
        <v>388</v>
      </c>
      <c r="R26" s="1" t="s">
        <v>69</v>
      </c>
      <c r="S26" s="1" t="s">
        <v>389</v>
      </c>
      <c r="T26" s="1" t="s">
        <v>71</v>
      </c>
      <c r="U26" s="29" t="s">
        <v>390</v>
      </c>
      <c r="V26" s="1" t="s">
        <v>269</v>
      </c>
      <c r="W26" s="1" t="s">
        <v>107</v>
      </c>
      <c r="X26" s="1">
        <v>0</v>
      </c>
      <c r="Y26" s="1">
        <v>1</v>
      </c>
      <c r="Z26" s="1">
        <v>1</v>
      </c>
      <c r="AA26" s="1">
        <v>1</v>
      </c>
      <c r="AB26" s="1" t="s">
        <v>391</v>
      </c>
      <c r="AC26" s="2" t="s">
        <v>385</v>
      </c>
      <c r="AD26" s="78" t="s">
        <v>94</v>
      </c>
      <c r="AE26" s="70" t="s">
        <v>60</v>
      </c>
      <c r="AF26" s="72"/>
      <c r="AG26" s="72" t="s">
        <v>346</v>
      </c>
      <c r="AH26" s="2" t="s">
        <v>261</v>
      </c>
      <c r="AI26" s="143"/>
      <c r="AJ26" s="148">
        <v>1</v>
      </c>
      <c r="AK26" s="147" t="s">
        <v>392</v>
      </c>
      <c r="AL26" s="147" t="s">
        <v>393</v>
      </c>
      <c r="AM26" s="147" t="s">
        <v>394</v>
      </c>
      <c r="AN26" s="147" t="s">
        <v>395</v>
      </c>
      <c r="AO26" s="148">
        <v>1</v>
      </c>
      <c r="AP26" s="148">
        <v>1</v>
      </c>
      <c r="AQ26" s="148" t="s">
        <v>76</v>
      </c>
      <c r="AR26" s="148" t="s">
        <v>76</v>
      </c>
      <c r="BC26" s="148" t="s">
        <v>250</v>
      </c>
      <c r="BD26" s="149" t="s">
        <v>251</v>
      </c>
      <c r="BE26" s="148" t="s">
        <v>396</v>
      </c>
      <c r="BF26" s="147"/>
    </row>
    <row r="27" spans="1:58" ht="192.75" customHeight="1" x14ac:dyDescent="0.15">
      <c r="A27" s="7" t="s">
        <v>324</v>
      </c>
      <c r="B27" s="1" t="s">
        <v>365</v>
      </c>
      <c r="C27" s="1" t="s">
        <v>366</v>
      </c>
      <c r="D27" s="1" t="s">
        <v>397</v>
      </c>
      <c r="E27" s="1"/>
      <c r="F27" s="29">
        <v>1</v>
      </c>
      <c r="G27" s="1" t="s">
        <v>110</v>
      </c>
      <c r="H27" s="1" t="s">
        <v>248</v>
      </c>
      <c r="I27" s="1" t="s">
        <v>249</v>
      </c>
      <c r="J27" s="1" t="s">
        <v>250</v>
      </c>
      <c r="K27" s="26" t="s">
        <v>251</v>
      </c>
      <c r="L27" s="2" t="s">
        <v>104</v>
      </c>
      <c r="M27" s="1" t="s">
        <v>269</v>
      </c>
      <c r="N27" s="1" t="s">
        <v>368</v>
      </c>
      <c r="O27" s="1" t="s">
        <v>88</v>
      </c>
      <c r="P27" s="1" t="s">
        <v>398</v>
      </c>
      <c r="Q27" s="1" t="s">
        <v>399</v>
      </c>
      <c r="R27" s="1" t="s">
        <v>69</v>
      </c>
      <c r="S27" s="1" t="s">
        <v>389</v>
      </c>
      <c r="T27" s="1" t="s">
        <v>71</v>
      </c>
      <c r="U27" s="29" t="s">
        <v>390</v>
      </c>
      <c r="V27" s="1" t="s">
        <v>269</v>
      </c>
      <c r="W27" s="1" t="s">
        <v>107</v>
      </c>
      <c r="X27" s="1">
        <v>0</v>
      </c>
      <c r="Y27" s="1">
        <v>1</v>
      </c>
      <c r="Z27" s="1">
        <v>1</v>
      </c>
      <c r="AA27" s="1">
        <v>1</v>
      </c>
      <c r="AB27" s="1" t="s">
        <v>400</v>
      </c>
      <c r="AC27" s="2" t="s">
        <v>385</v>
      </c>
      <c r="AD27" s="78" t="s">
        <v>94</v>
      </c>
      <c r="AE27" s="70" t="s">
        <v>60</v>
      </c>
      <c r="AF27" s="72"/>
      <c r="AG27" s="72" t="s">
        <v>60</v>
      </c>
      <c r="AH27" s="2" t="s">
        <v>261</v>
      </c>
      <c r="AI27" s="143"/>
      <c r="AJ27" s="148">
        <v>1</v>
      </c>
      <c r="AK27" s="147" t="s">
        <v>401</v>
      </c>
      <c r="AL27" s="147" t="s">
        <v>402</v>
      </c>
      <c r="AM27" s="152" t="s">
        <v>394</v>
      </c>
      <c r="AN27" s="147" t="s">
        <v>395</v>
      </c>
      <c r="AO27" s="150">
        <v>1</v>
      </c>
      <c r="AP27" s="148">
        <v>1</v>
      </c>
      <c r="AQ27" s="150" t="s">
        <v>76</v>
      </c>
      <c r="AR27" s="148" t="s">
        <v>76</v>
      </c>
      <c r="AS27" s="150" t="s">
        <v>250</v>
      </c>
      <c r="AT27" s="149" t="s">
        <v>251</v>
      </c>
      <c r="BC27" s="148" t="s">
        <v>250</v>
      </c>
      <c r="BD27" s="149" t="s">
        <v>251</v>
      </c>
      <c r="BE27" s="148" t="s">
        <v>396</v>
      </c>
      <c r="BF27" s="147"/>
    </row>
    <row r="28" spans="1:58" ht="222.75" customHeight="1" x14ac:dyDescent="0.15">
      <c r="A28" s="7" t="s">
        <v>324</v>
      </c>
      <c r="B28" s="1" t="s">
        <v>365</v>
      </c>
      <c r="C28" s="1" t="s">
        <v>366</v>
      </c>
      <c r="D28" s="1" t="s">
        <v>403</v>
      </c>
      <c r="E28" s="1"/>
      <c r="F28" s="29">
        <v>1</v>
      </c>
      <c r="G28" s="1" t="s">
        <v>110</v>
      </c>
      <c r="H28" s="1" t="s">
        <v>248</v>
      </c>
      <c r="I28" s="1" t="s">
        <v>249</v>
      </c>
      <c r="J28" s="1" t="s">
        <v>250</v>
      </c>
      <c r="K28" s="26" t="s">
        <v>251</v>
      </c>
      <c r="L28" s="2" t="s">
        <v>404</v>
      </c>
      <c r="M28" s="1" t="s">
        <v>269</v>
      </c>
      <c r="N28" s="1" t="s">
        <v>368</v>
      </c>
      <c r="O28" s="1" t="s">
        <v>88</v>
      </c>
      <c r="P28" s="1" t="s">
        <v>405</v>
      </c>
      <c r="Q28" s="1" t="s">
        <v>406</v>
      </c>
      <c r="R28" s="1" t="s">
        <v>69</v>
      </c>
      <c r="S28" s="1" t="s">
        <v>407</v>
      </c>
      <c r="T28" s="1" t="s">
        <v>71</v>
      </c>
      <c r="U28" s="29" t="s">
        <v>408</v>
      </c>
      <c r="V28" s="1" t="s">
        <v>409</v>
      </c>
      <c r="W28" s="1" t="s">
        <v>107</v>
      </c>
      <c r="X28" s="1">
        <v>0</v>
      </c>
      <c r="Y28" s="1">
        <v>0</v>
      </c>
      <c r="Z28" s="1">
        <v>1</v>
      </c>
      <c r="AA28" s="1">
        <v>1</v>
      </c>
      <c r="AB28" s="1" t="s">
        <v>410</v>
      </c>
      <c r="AC28" s="2" t="s">
        <v>411</v>
      </c>
      <c r="AD28" s="78" t="s">
        <v>94</v>
      </c>
      <c r="AE28" s="70" t="s">
        <v>60</v>
      </c>
      <c r="AF28" s="72"/>
      <c r="AG28" s="72" t="s">
        <v>346</v>
      </c>
      <c r="AH28" s="2" t="s">
        <v>261</v>
      </c>
      <c r="AI28" s="143"/>
      <c r="AJ28" s="148">
        <v>0</v>
      </c>
      <c r="AK28" s="154" t="s">
        <v>412</v>
      </c>
      <c r="AL28" s="147" t="s">
        <v>413</v>
      </c>
      <c r="AM28" s="147" t="s">
        <v>414</v>
      </c>
      <c r="AN28" s="147" t="s">
        <v>415</v>
      </c>
      <c r="AO28" s="148">
        <v>0</v>
      </c>
      <c r="AP28" s="148">
        <v>0</v>
      </c>
      <c r="AQ28" s="148" t="s">
        <v>76</v>
      </c>
      <c r="AR28" s="148" t="s">
        <v>76</v>
      </c>
      <c r="AS28" s="150" t="s">
        <v>250</v>
      </c>
      <c r="AT28" s="149" t="s">
        <v>251</v>
      </c>
      <c r="BC28" s="148" t="s">
        <v>250</v>
      </c>
      <c r="BD28" s="149" t="s">
        <v>251</v>
      </c>
      <c r="BE28" s="148" t="s">
        <v>396</v>
      </c>
      <c r="BF28" s="147"/>
    </row>
    <row r="29" spans="1:58" ht="222" customHeight="1" x14ac:dyDescent="0.15">
      <c r="A29" s="7" t="s">
        <v>324</v>
      </c>
      <c r="B29" s="1" t="s">
        <v>365</v>
      </c>
      <c r="C29" s="1" t="s">
        <v>366</v>
      </c>
      <c r="D29" s="1" t="s">
        <v>416</v>
      </c>
      <c r="E29" s="1"/>
      <c r="F29" s="29">
        <v>1</v>
      </c>
      <c r="G29" s="1" t="s">
        <v>110</v>
      </c>
      <c r="H29" s="1" t="s">
        <v>248</v>
      </c>
      <c r="I29" s="1" t="s">
        <v>249</v>
      </c>
      <c r="J29" s="1" t="s">
        <v>250</v>
      </c>
      <c r="K29" s="26" t="s">
        <v>251</v>
      </c>
      <c r="L29" s="2" t="s">
        <v>417</v>
      </c>
      <c r="M29" s="1" t="s">
        <v>269</v>
      </c>
      <c r="N29" s="1" t="s">
        <v>368</v>
      </c>
      <c r="O29" s="1" t="s">
        <v>88</v>
      </c>
      <c r="P29" s="1" t="s">
        <v>418</v>
      </c>
      <c r="Q29" s="1" t="s">
        <v>419</v>
      </c>
      <c r="R29" s="1" t="s">
        <v>69</v>
      </c>
      <c r="S29" s="1" t="s">
        <v>389</v>
      </c>
      <c r="T29" s="1" t="s">
        <v>71</v>
      </c>
      <c r="U29" s="29" t="s">
        <v>420</v>
      </c>
      <c r="V29" s="1" t="s">
        <v>409</v>
      </c>
      <c r="W29" s="1" t="s">
        <v>107</v>
      </c>
      <c r="X29" s="1">
        <v>0</v>
      </c>
      <c r="Y29" s="1">
        <v>2</v>
      </c>
      <c r="Z29" s="1">
        <v>2</v>
      </c>
      <c r="AA29" s="1">
        <v>4</v>
      </c>
      <c r="AB29" s="1" t="s">
        <v>421</v>
      </c>
      <c r="AC29" s="1" t="s">
        <v>422</v>
      </c>
      <c r="AD29" s="78" t="s">
        <v>94</v>
      </c>
      <c r="AE29" s="70" t="s">
        <v>60</v>
      </c>
      <c r="AF29" s="72"/>
      <c r="AG29" s="72" t="s">
        <v>60</v>
      </c>
      <c r="AH29" s="2" t="s">
        <v>261</v>
      </c>
      <c r="AI29" s="143"/>
      <c r="AJ29" s="148">
        <v>1</v>
      </c>
      <c r="AK29" s="147" t="s">
        <v>423</v>
      </c>
      <c r="AL29" s="147" t="s">
        <v>424</v>
      </c>
      <c r="AM29" s="147" t="s">
        <v>425</v>
      </c>
      <c r="AN29" s="152" t="s">
        <v>426</v>
      </c>
      <c r="AO29" s="148">
        <v>1</v>
      </c>
      <c r="AP29" s="148">
        <v>1</v>
      </c>
      <c r="AQ29" s="148" t="s">
        <v>76</v>
      </c>
      <c r="AR29" s="148" t="s">
        <v>76</v>
      </c>
      <c r="AS29" s="150" t="s">
        <v>250</v>
      </c>
      <c r="AT29" s="149" t="s">
        <v>251</v>
      </c>
      <c r="BC29" s="148" t="s">
        <v>250</v>
      </c>
      <c r="BD29" s="155" t="s">
        <v>251</v>
      </c>
      <c r="BE29" s="148" t="s">
        <v>396</v>
      </c>
      <c r="BF29" s="153"/>
    </row>
    <row r="30" spans="1:58" ht="188.25" customHeight="1" x14ac:dyDescent="0.15">
      <c r="A30" s="7" t="s">
        <v>324</v>
      </c>
      <c r="B30" s="1" t="s">
        <v>365</v>
      </c>
      <c r="C30" s="1" t="s">
        <v>366</v>
      </c>
      <c r="D30" s="1" t="s">
        <v>427</v>
      </c>
      <c r="E30" s="1"/>
      <c r="F30" s="29">
        <v>1</v>
      </c>
      <c r="G30" s="1" t="s">
        <v>110</v>
      </c>
      <c r="H30" s="1" t="s">
        <v>248</v>
      </c>
      <c r="I30" s="1" t="s">
        <v>249</v>
      </c>
      <c r="J30" s="1" t="s">
        <v>250</v>
      </c>
      <c r="K30" s="26" t="s">
        <v>251</v>
      </c>
      <c r="L30" s="2" t="s">
        <v>104</v>
      </c>
      <c r="M30" s="1" t="s">
        <v>269</v>
      </c>
      <c r="N30" s="1" t="s">
        <v>368</v>
      </c>
      <c r="O30" s="1" t="s">
        <v>88</v>
      </c>
      <c r="P30" s="1" t="s">
        <v>428</v>
      </c>
      <c r="Q30" s="1" t="s">
        <v>429</v>
      </c>
      <c r="R30" s="1" t="s">
        <v>69</v>
      </c>
      <c r="S30" s="1" t="s">
        <v>430</v>
      </c>
      <c r="T30" s="1" t="s">
        <v>71</v>
      </c>
      <c r="U30" s="29" t="s">
        <v>431</v>
      </c>
      <c r="V30" s="1" t="s">
        <v>409</v>
      </c>
      <c r="W30" s="1" t="s">
        <v>107</v>
      </c>
      <c r="X30" s="1">
        <v>0</v>
      </c>
      <c r="Y30" s="1">
        <v>1</v>
      </c>
      <c r="Z30" s="1">
        <v>1</v>
      </c>
      <c r="AA30" s="1">
        <v>2</v>
      </c>
      <c r="AB30" s="1" t="s">
        <v>432</v>
      </c>
      <c r="AC30" s="1" t="s">
        <v>433</v>
      </c>
      <c r="AD30" s="78" t="s">
        <v>94</v>
      </c>
      <c r="AE30" s="70" t="s">
        <v>60</v>
      </c>
      <c r="AF30" s="72"/>
      <c r="AG30" s="72" t="s">
        <v>60</v>
      </c>
      <c r="AH30" s="2" t="s">
        <v>261</v>
      </c>
      <c r="AI30" s="143"/>
      <c r="AJ30" s="142">
        <v>1</v>
      </c>
      <c r="AK30" s="39" t="s">
        <v>434</v>
      </c>
      <c r="AL30" s="60" t="s">
        <v>435</v>
      </c>
      <c r="AM30" s="39" t="s">
        <v>425</v>
      </c>
      <c r="AN30" s="67" t="s">
        <v>436</v>
      </c>
      <c r="AO30" s="151">
        <v>1</v>
      </c>
      <c r="AP30" s="142">
        <v>1</v>
      </c>
      <c r="AQ30" s="142" t="s">
        <v>76</v>
      </c>
      <c r="AR30" s="142" t="s">
        <v>76</v>
      </c>
      <c r="AS30" s="150" t="s">
        <v>250</v>
      </c>
      <c r="AT30" s="149" t="s">
        <v>251</v>
      </c>
      <c r="BC30" s="142" t="s">
        <v>250</v>
      </c>
      <c r="BD30" s="144" t="s">
        <v>251</v>
      </c>
      <c r="BE30" s="142" t="s">
        <v>396</v>
      </c>
      <c r="BF30" s="151"/>
    </row>
    <row r="31" spans="1:58" ht="81" customHeight="1" x14ac:dyDescent="0.15">
      <c r="A31" s="7" t="s">
        <v>324</v>
      </c>
      <c r="B31" s="7" t="s">
        <v>365</v>
      </c>
      <c r="C31" s="7" t="s">
        <v>366</v>
      </c>
      <c r="D31" s="7" t="s">
        <v>437</v>
      </c>
      <c r="E31" s="7"/>
      <c r="F31" s="7"/>
      <c r="G31" s="7"/>
      <c r="H31" s="7" t="s">
        <v>194</v>
      </c>
      <c r="I31" s="7" t="s">
        <v>195</v>
      </c>
      <c r="J31" s="7" t="s">
        <v>438</v>
      </c>
      <c r="K31" s="18" t="s">
        <v>439</v>
      </c>
      <c r="L31" s="7" t="s">
        <v>440</v>
      </c>
      <c r="M31" s="112">
        <v>45536</v>
      </c>
      <c r="N31" s="113">
        <v>46357</v>
      </c>
      <c r="O31" s="30" t="s">
        <v>351</v>
      </c>
      <c r="P31" s="104" t="s">
        <v>441</v>
      </c>
      <c r="Q31" s="104" t="s">
        <v>442</v>
      </c>
      <c r="R31" s="30" t="s">
        <v>69</v>
      </c>
      <c r="S31" s="30" t="s">
        <v>443</v>
      </c>
      <c r="T31" s="30" t="s">
        <v>92</v>
      </c>
      <c r="U31" s="30">
        <v>0</v>
      </c>
      <c r="V31" s="116">
        <v>45352</v>
      </c>
      <c r="W31" s="30" t="s">
        <v>107</v>
      </c>
      <c r="X31" s="30">
        <v>8</v>
      </c>
      <c r="Y31" s="7">
        <v>8</v>
      </c>
      <c r="Z31" s="7">
        <v>16</v>
      </c>
      <c r="AA31" s="7">
        <f>+X31+Y31+Z31</f>
        <v>32</v>
      </c>
      <c r="AB31" s="7"/>
      <c r="AC31" s="3" t="s">
        <v>444</v>
      </c>
      <c r="AD31" s="64" t="s">
        <v>94</v>
      </c>
      <c r="AE31" s="111" t="s">
        <v>60</v>
      </c>
      <c r="AF31" s="127"/>
      <c r="AG31" s="72" t="s">
        <v>60</v>
      </c>
      <c r="AH31" s="2"/>
      <c r="AI31" s="2"/>
      <c r="AJ31" s="156" t="s">
        <v>204</v>
      </c>
      <c r="AK31" s="156"/>
      <c r="AL31" s="156"/>
      <c r="AM31" s="156"/>
      <c r="AN31" s="156"/>
      <c r="AO31" s="156"/>
      <c r="AP31" s="156"/>
      <c r="AQ31" s="156"/>
      <c r="AR31" s="64"/>
      <c r="AS31" s="3"/>
      <c r="AT31" s="3"/>
      <c r="AU31" s="3"/>
      <c r="AV31" s="3"/>
      <c r="AW31" s="3"/>
      <c r="AX31" s="3"/>
      <c r="AY31" s="3"/>
      <c r="AZ31" s="3"/>
      <c r="BA31" s="3"/>
      <c r="BB31" s="3"/>
      <c r="BC31" s="64"/>
      <c r="BD31" s="64"/>
      <c r="BE31" s="64"/>
      <c r="BF31" s="64"/>
    </row>
    <row r="32" spans="1:58" ht="167.25" customHeight="1" x14ac:dyDescent="0.15">
      <c r="A32" s="7" t="s">
        <v>324</v>
      </c>
      <c r="B32" s="1" t="s">
        <v>445</v>
      </c>
      <c r="C32" s="1" t="s">
        <v>446</v>
      </c>
      <c r="D32" s="1" t="s">
        <v>447</v>
      </c>
      <c r="E32" s="1"/>
      <c r="F32" s="29">
        <v>1</v>
      </c>
      <c r="G32" s="1" t="s">
        <v>110</v>
      </c>
      <c r="H32" s="1" t="s">
        <v>248</v>
      </c>
      <c r="I32" s="1" t="s">
        <v>249</v>
      </c>
      <c r="J32" s="1" t="s">
        <v>250</v>
      </c>
      <c r="K32" s="26" t="s">
        <v>251</v>
      </c>
      <c r="L32" s="2" t="s">
        <v>104</v>
      </c>
      <c r="M32" s="1" t="s">
        <v>269</v>
      </c>
      <c r="N32" s="1" t="s">
        <v>368</v>
      </c>
      <c r="O32" s="1" t="s">
        <v>66</v>
      </c>
      <c r="P32" s="1" t="s">
        <v>448</v>
      </c>
      <c r="Q32" s="1" t="s">
        <v>449</v>
      </c>
      <c r="R32" s="1" t="s">
        <v>227</v>
      </c>
      <c r="S32" s="1" t="s">
        <v>450</v>
      </c>
      <c r="T32" s="1" t="s">
        <v>71</v>
      </c>
      <c r="U32" s="29" t="s">
        <v>451</v>
      </c>
      <c r="V32" s="1" t="s">
        <v>269</v>
      </c>
      <c r="W32" s="1" t="s">
        <v>229</v>
      </c>
      <c r="X32" s="1">
        <v>0</v>
      </c>
      <c r="Y32" s="29">
        <v>1</v>
      </c>
      <c r="Z32" s="29">
        <v>1</v>
      </c>
      <c r="AA32" s="1">
        <v>5</v>
      </c>
      <c r="AB32" s="1" t="s">
        <v>452</v>
      </c>
      <c r="AC32" s="1" t="s">
        <v>453</v>
      </c>
      <c r="AD32" s="78" t="s">
        <v>94</v>
      </c>
      <c r="AE32" s="70" t="s">
        <v>60</v>
      </c>
      <c r="AF32" s="72"/>
      <c r="AG32" s="72" t="s">
        <v>60</v>
      </c>
      <c r="AH32" s="2" t="s">
        <v>261</v>
      </c>
      <c r="AI32" s="143"/>
      <c r="AJ32" s="148">
        <v>0</v>
      </c>
      <c r="AK32" s="147" t="s">
        <v>454</v>
      </c>
      <c r="AL32" s="147" t="s">
        <v>455</v>
      </c>
      <c r="AM32" s="147" t="s">
        <v>456</v>
      </c>
      <c r="AN32" s="147" t="s">
        <v>450</v>
      </c>
      <c r="AO32" s="148">
        <v>0</v>
      </c>
      <c r="AP32" s="148">
        <v>0</v>
      </c>
      <c r="AQ32" s="148" t="s">
        <v>76</v>
      </c>
      <c r="AR32" s="150" t="s">
        <v>76</v>
      </c>
      <c r="BC32" s="148" t="s">
        <v>250</v>
      </c>
      <c r="BD32" s="149" t="s">
        <v>251</v>
      </c>
      <c r="BE32" s="148" t="s">
        <v>396</v>
      </c>
      <c r="BF32" s="150"/>
    </row>
    <row r="33" spans="1:58" ht="313.5" customHeight="1" x14ac:dyDescent="0.15">
      <c r="A33" s="7" t="s">
        <v>324</v>
      </c>
      <c r="B33" s="1" t="s">
        <v>445</v>
      </c>
      <c r="C33" s="1" t="s">
        <v>446</v>
      </c>
      <c r="D33" s="1" t="s">
        <v>457</v>
      </c>
      <c r="E33" s="1"/>
      <c r="F33" s="29">
        <v>1</v>
      </c>
      <c r="G33" s="1" t="s">
        <v>110</v>
      </c>
      <c r="H33" s="1" t="s">
        <v>248</v>
      </c>
      <c r="I33" s="1" t="s">
        <v>249</v>
      </c>
      <c r="J33" s="1" t="s">
        <v>250</v>
      </c>
      <c r="K33" s="26" t="s">
        <v>251</v>
      </c>
      <c r="L33" s="2" t="s">
        <v>104</v>
      </c>
      <c r="M33" s="1" t="s">
        <v>269</v>
      </c>
      <c r="N33" s="1" t="s">
        <v>368</v>
      </c>
      <c r="O33" s="1" t="s">
        <v>88</v>
      </c>
      <c r="P33" s="1" t="s">
        <v>458</v>
      </c>
      <c r="Q33" s="1" t="s">
        <v>459</v>
      </c>
      <c r="R33" s="1" t="s">
        <v>227</v>
      </c>
      <c r="S33" s="1" t="s">
        <v>460</v>
      </c>
      <c r="T33" s="1" t="s">
        <v>71</v>
      </c>
      <c r="U33" s="29" t="s">
        <v>461</v>
      </c>
      <c r="V33" s="1" t="s">
        <v>269</v>
      </c>
      <c r="W33" s="1" t="s">
        <v>107</v>
      </c>
      <c r="X33" s="1">
        <v>0</v>
      </c>
      <c r="Y33" s="1">
        <v>1</v>
      </c>
      <c r="Z33" s="1">
        <v>4</v>
      </c>
      <c r="AA33" s="1">
        <v>5</v>
      </c>
      <c r="AB33" s="1" t="s">
        <v>462</v>
      </c>
      <c r="AC33" s="1" t="s">
        <v>463</v>
      </c>
      <c r="AD33" s="78" t="s">
        <v>94</v>
      </c>
      <c r="AE33" s="70" t="s">
        <v>60</v>
      </c>
      <c r="AF33" s="72"/>
      <c r="AG33" s="72" t="s">
        <v>60</v>
      </c>
      <c r="AH33" s="2" t="s">
        <v>261</v>
      </c>
      <c r="AI33" s="143"/>
      <c r="AJ33" s="142">
        <v>1</v>
      </c>
      <c r="AK33" s="39" t="s">
        <v>464</v>
      </c>
      <c r="AL33" s="39" t="s">
        <v>465</v>
      </c>
      <c r="AM33" s="39" t="s">
        <v>466</v>
      </c>
      <c r="AN33" s="60" t="s">
        <v>467</v>
      </c>
      <c r="AO33" s="142">
        <v>1</v>
      </c>
      <c r="AP33" s="142">
        <v>1</v>
      </c>
      <c r="AQ33" s="142" t="s">
        <v>76</v>
      </c>
      <c r="AR33" s="142" t="s">
        <v>76</v>
      </c>
      <c r="BC33" s="142" t="s">
        <v>250</v>
      </c>
      <c r="BD33" s="144" t="s">
        <v>251</v>
      </c>
      <c r="BE33" s="142" t="s">
        <v>468</v>
      </c>
      <c r="BF33" s="39"/>
    </row>
    <row r="34" spans="1:58" ht="93.75" customHeight="1" x14ac:dyDescent="0.15">
      <c r="A34" s="94" t="s">
        <v>324</v>
      </c>
      <c r="B34" s="94" t="s">
        <v>445</v>
      </c>
      <c r="C34" s="94" t="s">
        <v>446</v>
      </c>
      <c r="D34" s="94" t="s">
        <v>469</v>
      </c>
      <c r="E34" s="7"/>
      <c r="F34" s="7" t="s">
        <v>60</v>
      </c>
      <c r="G34" s="7" t="s">
        <v>60</v>
      </c>
      <c r="H34" s="7" t="s">
        <v>194</v>
      </c>
      <c r="I34" s="7" t="s">
        <v>280</v>
      </c>
      <c r="J34" s="7" t="s">
        <v>470</v>
      </c>
      <c r="K34" s="18" t="s">
        <v>471</v>
      </c>
      <c r="L34" s="7" t="s">
        <v>472</v>
      </c>
      <c r="M34" s="117">
        <v>2024</v>
      </c>
      <c r="N34" s="118">
        <v>2026</v>
      </c>
      <c r="O34" s="7" t="s">
        <v>351</v>
      </c>
      <c r="P34" s="7" t="s">
        <v>473</v>
      </c>
      <c r="Q34" s="7" t="s">
        <v>474</v>
      </c>
      <c r="R34" s="7" t="s">
        <v>69</v>
      </c>
      <c r="S34" s="7" t="s">
        <v>475</v>
      </c>
      <c r="T34" s="7" t="s">
        <v>187</v>
      </c>
      <c r="U34" s="7">
        <v>0</v>
      </c>
      <c r="V34" s="7">
        <v>2024</v>
      </c>
      <c r="W34" s="7" t="s">
        <v>229</v>
      </c>
      <c r="X34" s="7">
        <v>100</v>
      </c>
      <c r="Y34" s="7">
        <v>100</v>
      </c>
      <c r="Z34" s="7">
        <v>100</v>
      </c>
      <c r="AA34" s="7">
        <v>100</v>
      </c>
      <c r="AB34" s="7" t="s">
        <v>60</v>
      </c>
      <c r="AC34" s="3" t="s">
        <v>476</v>
      </c>
      <c r="AD34" s="64" t="s">
        <v>94</v>
      </c>
      <c r="AE34" s="111" t="s">
        <v>60</v>
      </c>
      <c r="AF34" s="127"/>
      <c r="AG34" s="72" t="s">
        <v>60</v>
      </c>
      <c r="AH34" s="2"/>
      <c r="AI34" s="2"/>
      <c r="AJ34" s="64"/>
      <c r="AK34" s="64"/>
      <c r="AL34" s="64"/>
      <c r="AM34" s="64"/>
      <c r="AN34" s="64"/>
      <c r="AO34" s="64"/>
      <c r="AP34" s="64"/>
      <c r="AQ34" s="64"/>
      <c r="AR34" s="64"/>
      <c r="AS34" s="3"/>
      <c r="AT34" s="3"/>
      <c r="AU34" s="3"/>
      <c r="AV34" s="3"/>
      <c r="AW34" s="3"/>
      <c r="AX34" s="3"/>
      <c r="AY34" s="3"/>
      <c r="AZ34" s="3"/>
      <c r="BA34" s="3"/>
      <c r="BB34" s="3"/>
      <c r="BC34" s="64"/>
      <c r="BD34" s="64"/>
      <c r="BE34" s="64"/>
      <c r="BF34" s="64"/>
    </row>
    <row r="35" spans="1:58" ht="71.25" customHeight="1" x14ac:dyDescent="0.15">
      <c r="A35" s="7" t="s">
        <v>324</v>
      </c>
      <c r="B35" s="1" t="s">
        <v>445</v>
      </c>
      <c r="C35" s="1" t="s">
        <v>446</v>
      </c>
      <c r="D35" s="1" t="s">
        <v>477</v>
      </c>
      <c r="E35" s="1"/>
      <c r="F35" s="29">
        <v>1</v>
      </c>
      <c r="G35" s="1" t="s">
        <v>110</v>
      </c>
      <c r="H35" s="1" t="s">
        <v>478</v>
      </c>
      <c r="I35" s="1" t="s">
        <v>249</v>
      </c>
      <c r="J35" s="1" t="s">
        <v>250</v>
      </c>
      <c r="K35" s="26" t="s">
        <v>251</v>
      </c>
      <c r="L35" s="2" t="s">
        <v>104</v>
      </c>
      <c r="M35" s="1" t="s">
        <v>269</v>
      </c>
      <c r="N35" s="1" t="s">
        <v>368</v>
      </c>
      <c r="O35" s="1" t="s">
        <v>66</v>
      </c>
      <c r="P35" s="1" t="s">
        <v>479</v>
      </c>
      <c r="Q35" s="1" t="s">
        <v>480</v>
      </c>
      <c r="R35" s="1" t="s">
        <v>69</v>
      </c>
      <c r="S35" s="1" t="s">
        <v>450</v>
      </c>
      <c r="T35" s="1" t="s">
        <v>71</v>
      </c>
      <c r="U35" s="29" t="s">
        <v>481</v>
      </c>
      <c r="V35" s="1" t="s">
        <v>269</v>
      </c>
      <c r="W35" s="1" t="s">
        <v>107</v>
      </c>
      <c r="X35" s="1">
        <v>0</v>
      </c>
      <c r="Y35" s="1">
        <v>1</v>
      </c>
      <c r="Z35" s="1">
        <v>4</v>
      </c>
      <c r="AA35" s="1">
        <v>5</v>
      </c>
      <c r="AB35" s="1" t="s">
        <v>452</v>
      </c>
      <c r="AC35" s="1" t="s">
        <v>453</v>
      </c>
      <c r="AD35" s="78" t="s">
        <v>73</v>
      </c>
      <c r="AE35" s="70" t="s">
        <v>482</v>
      </c>
      <c r="AF35" s="72"/>
      <c r="AG35" s="72" t="s">
        <v>60</v>
      </c>
      <c r="AH35" s="2" t="s">
        <v>261</v>
      </c>
      <c r="AI35" s="2"/>
    </row>
    <row r="36" spans="1:58" ht="213" customHeight="1" x14ac:dyDescent="0.15">
      <c r="A36" s="7" t="s">
        <v>324</v>
      </c>
      <c r="B36" s="1" t="s">
        <v>445</v>
      </c>
      <c r="C36" s="1" t="s">
        <v>446</v>
      </c>
      <c r="D36" s="1" t="s">
        <v>483</v>
      </c>
      <c r="E36" s="1"/>
      <c r="F36" s="29">
        <v>1</v>
      </c>
      <c r="G36" s="1" t="s">
        <v>110</v>
      </c>
      <c r="H36" s="1" t="s">
        <v>478</v>
      </c>
      <c r="I36" s="1" t="s">
        <v>249</v>
      </c>
      <c r="J36" s="1" t="s">
        <v>250</v>
      </c>
      <c r="K36" s="26" t="s">
        <v>251</v>
      </c>
      <c r="L36" s="2" t="s">
        <v>104</v>
      </c>
      <c r="M36" s="1" t="s">
        <v>269</v>
      </c>
      <c r="N36" s="1" t="s">
        <v>368</v>
      </c>
      <c r="O36" s="1" t="s">
        <v>66</v>
      </c>
      <c r="P36" s="1" t="s">
        <v>484</v>
      </c>
      <c r="Q36" s="1" t="s">
        <v>485</v>
      </c>
      <c r="R36" s="1" t="s">
        <v>227</v>
      </c>
      <c r="S36" s="1" t="s">
        <v>486</v>
      </c>
      <c r="T36" s="1" t="s">
        <v>71</v>
      </c>
      <c r="U36" s="29" t="s">
        <v>487</v>
      </c>
      <c r="V36" s="1" t="s">
        <v>257</v>
      </c>
      <c r="W36" s="1" t="s">
        <v>107</v>
      </c>
      <c r="X36" s="1">
        <v>0</v>
      </c>
      <c r="Y36" s="1">
        <v>6</v>
      </c>
      <c r="Z36" s="1">
        <v>24</v>
      </c>
      <c r="AA36" s="1">
        <v>30</v>
      </c>
      <c r="AB36" s="1" t="s">
        <v>488</v>
      </c>
      <c r="AC36" s="1" t="s">
        <v>489</v>
      </c>
      <c r="AD36" s="78" t="s">
        <v>94</v>
      </c>
      <c r="AE36" s="70" t="s">
        <v>60</v>
      </c>
      <c r="AF36" s="72"/>
      <c r="AG36" s="72" t="s">
        <v>244</v>
      </c>
      <c r="AH36" s="2" t="s">
        <v>261</v>
      </c>
      <c r="AI36" s="143"/>
      <c r="AJ36" s="142">
        <v>155</v>
      </c>
      <c r="AK36" s="39" t="s">
        <v>490</v>
      </c>
      <c r="AL36" s="39" t="s">
        <v>491</v>
      </c>
      <c r="AM36" s="39" t="s">
        <v>76</v>
      </c>
      <c r="AN36" s="60" t="s">
        <v>492</v>
      </c>
      <c r="AO36" s="142">
        <v>6</v>
      </c>
      <c r="AP36" s="142">
        <v>6</v>
      </c>
      <c r="AQ36" s="142" t="s">
        <v>76</v>
      </c>
      <c r="AR36" s="142" t="s">
        <v>76</v>
      </c>
      <c r="AS36" s="150" t="s">
        <v>250</v>
      </c>
      <c r="AT36" s="149" t="s">
        <v>251</v>
      </c>
      <c r="AU36" s="148" t="s">
        <v>396</v>
      </c>
      <c r="BC36" s="142" t="s">
        <v>250</v>
      </c>
      <c r="BD36" s="144" t="s">
        <v>251</v>
      </c>
      <c r="BE36" s="142" t="s">
        <v>396</v>
      </c>
      <c r="BF36" s="67"/>
    </row>
    <row r="37" spans="1:58" ht="111" customHeight="1" x14ac:dyDescent="0.15">
      <c r="A37" s="7" t="s">
        <v>324</v>
      </c>
      <c r="B37" s="7" t="s">
        <v>445</v>
      </c>
      <c r="C37" s="7" t="s">
        <v>493</v>
      </c>
      <c r="D37" s="7" t="s">
        <v>494</v>
      </c>
      <c r="E37" s="7"/>
      <c r="F37" s="25">
        <v>1</v>
      </c>
      <c r="G37" s="7" t="s">
        <v>110</v>
      </c>
      <c r="H37" s="7" t="s">
        <v>495</v>
      </c>
      <c r="I37" s="7" t="s">
        <v>496</v>
      </c>
      <c r="J37" s="7" t="s">
        <v>497</v>
      </c>
      <c r="K37" s="4" t="s">
        <v>498</v>
      </c>
      <c r="L37" s="7" t="s">
        <v>499</v>
      </c>
      <c r="M37" s="7">
        <v>2024</v>
      </c>
      <c r="N37" s="7">
        <v>2026</v>
      </c>
      <c r="O37" s="7" t="s">
        <v>351</v>
      </c>
      <c r="P37" s="7" t="s">
        <v>500</v>
      </c>
      <c r="Q37" s="7" t="s">
        <v>501</v>
      </c>
      <c r="R37" s="7" t="s">
        <v>227</v>
      </c>
      <c r="S37" s="7" t="s">
        <v>502</v>
      </c>
      <c r="T37" s="7" t="s">
        <v>92</v>
      </c>
      <c r="U37" s="7" t="s">
        <v>60</v>
      </c>
      <c r="V37" s="7" t="s">
        <v>60</v>
      </c>
      <c r="W37" s="7" t="s">
        <v>229</v>
      </c>
      <c r="X37" s="7"/>
      <c r="Y37" s="7"/>
      <c r="Z37" s="7" t="s">
        <v>60</v>
      </c>
      <c r="AA37" s="7" t="s">
        <v>60</v>
      </c>
      <c r="AB37" s="7" t="s">
        <v>503</v>
      </c>
      <c r="AC37" s="3" t="s">
        <v>110</v>
      </c>
      <c r="AD37" s="78" t="s">
        <v>73</v>
      </c>
      <c r="AE37" s="70" t="s">
        <v>504</v>
      </c>
      <c r="AF37" s="72"/>
      <c r="AG37" s="72" t="s">
        <v>60</v>
      </c>
      <c r="AH37" s="3"/>
      <c r="AI37" s="31"/>
      <c r="AJ37" s="64"/>
      <c r="AK37" s="64"/>
      <c r="AL37" s="64"/>
      <c r="AM37" s="64"/>
      <c r="AN37" s="64"/>
      <c r="AO37" s="64"/>
      <c r="AP37" s="64"/>
      <c r="AQ37" s="64"/>
      <c r="AR37" s="64"/>
      <c r="AS37" s="3"/>
      <c r="AT37" s="3"/>
      <c r="AU37" s="3"/>
      <c r="AV37" s="3"/>
      <c r="AW37" s="3"/>
      <c r="AX37" s="3"/>
      <c r="AY37" s="3"/>
      <c r="AZ37" s="3"/>
      <c r="BA37" s="3"/>
      <c r="BB37" s="3"/>
      <c r="BC37" s="64"/>
      <c r="BD37" s="64"/>
      <c r="BE37" s="64"/>
      <c r="BF37" s="64"/>
    </row>
    <row r="38" spans="1:58" ht="132.75" customHeight="1" x14ac:dyDescent="0.15">
      <c r="A38" s="7" t="s">
        <v>505</v>
      </c>
      <c r="B38" s="1" t="s">
        <v>506</v>
      </c>
      <c r="C38" s="1" t="s">
        <v>507</v>
      </c>
      <c r="D38" s="1" t="s">
        <v>508</v>
      </c>
      <c r="E38" s="1" t="s">
        <v>509</v>
      </c>
      <c r="F38" s="1" t="s">
        <v>60</v>
      </c>
      <c r="G38" s="1" t="s">
        <v>60</v>
      </c>
      <c r="H38" s="1" t="s">
        <v>100</v>
      </c>
      <c r="I38" s="2" t="s">
        <v>510</v>
      </c>
      <c r="J38" s="115" t="s">
        <v>511</v>
      </c>
      <c r="K38" s="124" t="s">
        <v>512</v>
      </c>
      <c r="L38" s="1" t="s">
        <v>513</v>
      </c>
      <c r="M38" s="1" t="s">
        <v>60</v>
      </c>
      <c r="N38" s="1" t="s">
        <v>60</v>
      </c>
      <c r="O38" s="1" t="s">
        <v>60</v>
      </c>
      <c r="P38" s="126" t="s">
        <v>514</v>
      </c>
      <c r="Q38" s="7" t="s">
        <v>515</v>
      </c>
      <c r="R38" s="1"/>
      <c r="S38" s="1" t="s">
        <v>516</v>
      </c>
      <c r="T38" s="1" t="s">
        <v>71</v>
      </c>
      <c r="U38" s="1" t="s">
        <v>517</v>
      </c>
      <c r="V38" s="1">
        <v>2026</v>
      </c>
      <c r="W38" s="1" t="s">
        <v>107</v>
      </c>
      <c r="X38" s="1" t="s">
        <v>60</v>
      </c>
      <c r="Y38" s="1"/>
      <c r="Z38" s="1">
        <v>32</v>
      </c>
      <c r="AA38" s="1">
        <v>32</v>
      </c>
      <c r="AB38" s="1" t="s">
        <v>518</v>
      </c>
      <c r="AC38" s="2" t="s">
        <v>104</v>
      </c>
      <c r="AD38" s="78" t="s">
        <v>149</v>
      </c>
      <c r="AE38" s="70" t="s">
        <v>519</v>
      </c>
      <c r="AF38" s="72" t="s">
        <v>520</v>
      </c>
      <c r="AG38" s="72" t="s">
        <v>60</v>
      </c>
      <c r="AH38" s="2" t="s">
        <v>75</v>
      </c>
      <c r="AI38" s="2"/>
      <c r="AJ38" s="3"/>
      <c r="AK38" s="3"/>
      <c r="AL38" s="3"/>
      <c r="AM38" s="3"/>
      <c r="AN38" s="3"/>
      <c r="AO38" s="3"/>
      <c r="AP38" s="3"/>
      <c r="AQ38" s="3"/>
      <c r="AR38" s="3"/>
      <c r="AS38" s="3"/>
      <c r="AT38" s="3"/>
      <c r="AU38" s="3"/>
      <c r="AV38" s="3"/>
      <c r="AW38" s="3"/>
      <c r="AX38" s="3"/>
      <c r="AY38" s="3"/>
      <c r="AZ38" s="3"/>
      <c r="BA38" s="3"/>
      <c r="BB38" s="3"/>
      <c r="BC38" s="3"/>
      <c r="BD38" s="3"/>
      <c r="BE38" s="3"/>
      <c r="BF38" s="3"/>
    </row>
    <row r="39" spans="1:58" ht="154" x14ac:dyDescent="0.15">
      <c r="A39" s="7" t="s">
        <v>505</v>
      </c>
      <c r="B39" s="1" t="s">
        <v>506</v>
      </c>
      <c r="C39" s="1" t="s">
        <v>507</v>
      </c>
      <c r="D39" s="1" t="s">
        <v>521</v>
      </c>
      <c r="E39" s="1" t="s">
        <v>522</v>
      </c>
      <c r="F39" s="1" t="s">
        <v>60</v>
      </c>
      <c r="G39" s="1" t="s">
        <v>60</v>
      </c>
      <c r="H39" s="1" t="s">
        <v>100</v>
      </c>
      <c r="I39" s="7" t="s">
        <v>510</v>
      </c>
      <c r="J39" s="115" t="s">
        <v>511</v>
      </c>
      <c r="K39" s="124" t="s">
        <v>512</v>
      </c>
      <c r="L39" s="1" t="s">
        <v>417</v>
      </c>
      <c r="M39" s="1" t="s">
        <v>60</v>
      </c>
      <c r="N39" s="1" t="s">
        <v>60</v>
      </c>
      <c r="O39" s="1" t="s">
        <v>60</v>
      </c>
      <c r="P39" s="125" t="s">
        <v>523</v>
      </c>
      <c r="Q39" s="126" t="s">
        <v>524</v>
      </c>
      <c r="R39" s="1" t="s">
        <v>69</v>
      </c>
      <c r="S39" s="126" t="s">
        <v>525</v>
      </c>
      <c r="T39" s="1" t="s">
        <v>92</v>
      </c>
      <c r="U39" s="1" t="s">
        <v>60</v>
      </c>
      <c r="V39" s="1">
        <v>2025</v>
      </c>
      <c r="W39" s="1" t="s">
        <v>107</v>
      </c>
      <c r="X39" s="32" t="s">
        <v>60</v>
      </c>
      <c r="Y39" s="1" t="s">
        <v>526</v>
      </c>
      <c r="Z39" s="1" t="s">
        <v>527</v>
      </c>
      <c r="AA39" s="1" t="s">
        <v>528</v>
      </c>
      <c r="AB39" s="1" t="s">
        <v>60</v>
      </c>
      <c r="AC39" s="2" t="s">
        <v>529</v>
      </c>
      <c r="AD39" s="78" t="s">
        <v>149</v>
      </c>
      <c r="AE39" s="70" t="s">
        <v>519</v>
      </c>
      <c r="AF39" s="72" t="s">
        <v>530</v>
      </c>
      <c r="AG39" s="72" t="s">
        <v>60</v>
      </c>
      <c r="AH39" s="2" t="s">
        <v>75</v>
      </c>
      <c r="AI39" s="2"/>
      <c r="AJ39" s="3"/>
      <c r="AK39" s="3"/>
      <c r="AL39" s="3" t="s">
        <v>531</v>
      </c>
      <c r="AM39" s="3" t="s">
        <v>532</v>
      </c>
      <c r="AN39" s="3" t="s">
        <v>533</v>
      </c>
      <c r="AO39" s="3"/>
      <c r="AP39" s="3"/>
      <c r="AQ39" s="3"/>
      <c r="AR39" s="3"/>
      <c r="AS39" s="3"/>
      <c r="AT39" s="3"/>
      <c r="AU39" s="3"/>
      <c r="AV39" s="3"/>
      <c r="AW39" s="3"/>
      <c r="AX39" s="3"/>
      <c r="AY39" s="3"/>
      <c r="AZ39" s="3"/>
      <c r="BA39" s="3"/>
      <c r="BB39" s="3"/>
      <c r="BC39" s="3" t="s">
        <v>321</v>
      </c>
      <c r="BD39" s="18" t="s">
        <v>322</v>
      </c>
      <c r="BE39" s="3"/>
      <c r="BF39" s="3"/>
    </row>
    <row r="40" spans="1:58" ht="91.5" customHeight="1" x14ac:dyDescent="0.15">
      <c r="A40" s="7" t="s">
        <v>505</v>
      </c>
      <c r="B40" s="1" t="s">
        <v>506</v>
      </c>
      <c r="C40" s="1" t="s">
        <v>507</v>
      </c>
      <c r="D40" s="1" t="s">
        <v>534</v>
      </c>
      <c r="E40" s="1" t="s">
        <v>535</v>
      </c>
      <c r="F40" s="1"/>
      <c r="G40" s="1"/>
      <c r="H40" s="1" t="s">
        <v>100</v>
      </c>
      <c r="I40" s="1" t="s">
        <v>206</v>
      </c>
      <c r="J40" s="1" t="s">
        <v>102</v>
      </c>
      <c r="K40" s="57" t="s">
        <v>103</v>
      </c>
      <c r="L40" s="1" t="s">
        <v>536</v>
      </c>
      <c r="M40" s="1">
        <v>2025</v>
      </c>
      <c r="N40" s="1">
        <v>2026</v>
      </c>
      <c r="O40" s="1" t="s">
        <v>88</v>
      </c>
      <c r="P40" s="89" t="s">
        <v>537</v>
      </c>
      <c r="Q40" s="1" t="s">
        <v>538</v>
      </c>
      <c r="R40" s="1" t="s">
        <v>69</v>
      </c>
      <c r="S40" s="1" t="s">
        <v>539</v>
      </c>
      <c r="T40" s="1" t="s">
        <v>71</v>
      </c>
      <c r="U40" s="32">
        <v>0</v>
      </c>
      <c r="V40" s="32">
        <v>2025</v>
      </c>
      <c r="W40" s="122" t="s">
        <v>107</v>
      </c>
      <c r="X40" s="123">
        <v>0</v>
      </c>
      <c r="Y40" s="35" t="s">
        <v>540</v>
      </c>
      <c r="Z40" s="1" t="s">
        <v>541</v>
      </c>
      <c r="AA40" s="1" t="s">
        <v>298</v>
      </c>
      <c r="AB40" s="1"/>
      <c r="AC40" s="2" t="s">
        <v>542</v>
      </c>
      <c r="AD40" s="78" t="s">
        <v>149</v>
      </c>
      <c r="AE40" s="70" t="s">
        <v>519</v>
      </c>
      <c r="AF40" s="72" t="s">
        <v>543</v>
      </c>
      <c r="AG40" s="72" t="s">
        <v>244</v>
      </c>
      <c r="AH40" s="2" t="s">
        <v>75</v>
      </c>
      <c r="AI40" s="2"/>
      <c r="AJ40" s="3"/>
      <c r="AK40" s="3"/>
      <c r="AL40" s="3" t="s">
        <v>544</v>
      </c>
      <c r="AM40" s="3" t="s">
        <v>532</v>
      </c>
      <c r="AN40" s="3" t="s">
        <v>533</v>
      </c>
      <c r="AO40" s="3"/>
      <c r="AP40" s="3"/>
      <c r="AQ40" s="3"/>
      <c r="AR40" s="3"/>
      <c r="AS40" s="3"/>
      <c r="AT40" s="3"/>
      <c r="AU40" s="3"/>
      <c r="AV40" s="3"/>
      <c r="AW40" s="3"/>
      <c r="AX40" s="3"/>
      <c r="AY40" s="3"/>
      <c r="AZ40" s="3"/>
      <c r="BA40" s="3"/>
      <c r="BB40" s="3"/>
      <c r="BC40" s="3" t="s">
        <v>321</v>
      </c>
      <c r="BD40" s="18" t="s">
        <v>322</v>
      </c>
      <c r="BE40" s="3"/>
      <c r="BF40" s="3"/>
    </row>
    <row r="41" spans="1:58" s="37" customFormat="1" ht="50.25" customHeight="1" x14ac:dyDescent="0.15">
      <c r="A41" s="7" t="s">
        <v>505</v>
      </c>
      <c r="B41" s="7" t="s">
        <v>506</v>
      </c>
      <c r="C41" s="7" t="s">
        <v>545</v>
      </c>
      <c r="D41" s="7" t="s">
        <v>546</v>
      </c>
      <c r="E41" s="7"/>
      <c r="F41" s="7"/>
      <c r="G41" s="7"/>
      <c r="H41" s="7" t="s">
        <v>194</v>
      </c>
      <c r="I41" s="7" t="s">
        <v>280</v>
      </c>
      <c r="J41" s="7" t="s">
        <v>328</v>
      </c>
      <c r="K41" s="18" t="s">
        <v>471</v>
      </c>
      <c r="L41" s="7" t="s">
        <v>472</v>
      </c>
      <c r="M41" s="112">
        <v>45536</v>
      </c>
      <c r="N41" s="113">
        <v>46357</v>
      </c>
      <c r="O41" s="30" t="s">
        <v>88</v>
      </c>
      <c r="P41" s="104" t="s">
        <v>547</v>
      </c>
      <c r="Q41" s="104" t="s">
        <v>548</v>
      </c>
      <c r="R41" s="30" t="s">
        <v>69</v>
      </c>
      <c r="S41" s="30" t="s">
        <v>549</v>
      </c>
      <c r="T41" s="120" t="s">
        <v>92</v>
      </c>
      <c r="U41" s="121">
        <v>0</v>
      </c>
      <c r="V41" s="121">
        <v>2024</v>
      </c>
      <c r="W41" s="121">
        <v>0</v>
      </c>
      <c r="X41" s="107" t="s">
        <v>110</v>
      </c>
      <c r="Y41" s="115">
        <v>50</v>
      </c>
      <c r="Z41" s="7">
        <v>50</v>
      </c>
      <c r="AA41" s="7" t="e">
        <f>+X41+Y41+Z41</f>
        <v>#VALUE!</v>
      </c>
      <c r="AB41" s="7"/>
      <c r="AC41" s="7" t="s">
        <v>550</v>
      </c>
      <c r="AD41" s="64" t="s">
        <v>94</v>
      </c>
      <c r="AE41" s="111" t="s">
        <v>60</v>
      </c>
      <c r="AF41" s="127"/>
      <c r="AG41" s="72" t="s">
        <v>60</v>
      </c>
      <c r="AH41" s="1"/>
      <c r="AI41" s="1"/>
      <c r="AJ41" s="7" t="s">
        <v>551</v>
      </c>
      <c r="AK41" s="7"/>
      <c r="AL41" s="7"/>
      <c r="AM41" s="7"/>
      <c r="AN41" s="7"/>
      <c r="AO41" s="7"/>
      <c r="AP41" s="7"/>
      <c r="AQ41" s="7"/>
      <c r="AR41" s="7"/>
      <c r="AS41" s="7"/>
      <c r="AT41" s="7"/>
      <c r="AU41" s="7"/>
      <c r="AV41" s="7"/>
      <c r="AW41" s="7"/>
      <c r="AX41" s="7"/>
      <c r="AY41" s="7"/>
      <c r="AZ41" s="7"/>
      <c r="BA41" s="7"/>
      <c r="BB41" s="7"/>
      <c r="BC41" s="7"/>
      <c r="BD41" s="7"/>
      <c r="BE41" s="7"/>
      <c r="BF41" s="7"/>
    </row>
    <row r="42" spans="1:58" ht="93.75" customHeight="1" x14ac:dyDescent="0.15">
      <c r="A42" s="7" t="s">
        <v>552</v>
      </c>
      <c r="B42" s="1" t="s">
        <v>553</v>
      </c>
      <c r="C42" s="1" t="s">
        <v>554</v>
      </c>
      <c r="D42" s="1" t="s">
        <v>555</v>
      </c>
      <c r="E42" s="1" t="s">
        <v>556</v>
      </c>
      <c r="F42" s="1" t="s">
        <v>60</v>
      </c>
      <c r="G42" s="33" t="s">
        <v>60</v>
      </c>
      <c r="H42" s="39" t="s">
        <v>220</v>
      </c>
      <c r="I42" s="39" t="s">
        <v>557</v>
      </c>
      <c r="J42" s="39" t="s">
        <v>222</v>
      </c>
      <c r="K42" s="65" t="s">
        <v>223</v>
      </c>
      <c r="L42" s="39" t="s">
        <v>558</v>
      </c>
      <c r="M42" s="39">
        <v>2025</v>
      </c>
      <c r="N42" s="39">
        <v>2026</v>
      </c>
      <c r="O42" s="39" t="s">
        <v>183</v>
      </c>
      <c r="P42" s="87" t="s">
        <v>559</v>
      </c>
      <c r="Q42" s="88" t="s">
        <v>560</v>
      </c>
      <c r="R42" s="39" t="s">
        <v>69</v>
      </c>
      <c r="S42" s="39" t="s">
        <v>342</v>
      </c>
      <c r="T42" s="39" t="s">
        <v>71</v>
      </c>
      <c r="U42" s="103">
        <v>5</v>
      </c>
      <c r="V42" s="103">
        <v>2024</v>
      </c>
      <c r="W42" s="103" t="s">
        <v>229</v>
      </c>
      <c r="X42" s="103">
        <v>5</v>
      </c>
      <c r="Y42" s="39">
        <v>10</v>
      </c>
      <c r="Z42" s="39">
        <v>20</v>
      </c>
      <c r="AA42" s="39">
        <v>20</v>
      </c>
      <c r="AB42" s="1" t="s">
        <v>561</v>
      </c>
      <c r="AC42" s="2" t="s">
        <v>562</v>
      </c>
      <c r="AD42" s="78" t="s">
        <v>94</v>
      </c>
      <c r="AE42" s="70" t="s">
        <v>563</v>
      </c>
      <c r="AF42" s="72"/>
      <c r="AG42" s="72" t="s">
        <v>60</v>
      </c>
      <c r="AH42" s="2" t="s">
        <v>170</v>
      </c>
      <c r="AI42" s="2" t="s">
        <v>564</v>
      </c>
      <c r="AJ42" s="3"/>
      <c r="AK42" s="3"/>
      <c r="AL42" s="3"/>
      <c r="AM42" s="3"/>
      <c r="AN42" s="3"/>
      <c r="AO42" s="3"/>
      <c r="AP42" s="3"/>
      <c r="AQ42" s="3"/>
      <c r="AR42" s="3"/>
      <c r="AS42" s="3"/>
      <c r="AT42" s="3"/>
      <c r="AU42" s="3"/>
      <c r="AV42" s="3"/>
      <c r="AW42" s="3"/>
      <c r="AX42" s="3"/>
      <c r="AY42" s="3"/>
      <c r="AZ42" s="3"/>
      <c r="BA42" s="3"/>
      <c r="BB42" s="3"/>
      <c r="BC42" s="3"/>
      <c r="BD42" s="3"/>
      <c r="BE42" s="3"/>
      <c r="BF42" s="3"/>
    </row>
    <row r="43" spans="1:58" ht="87.75" customHeight="1" x14ac:dyDescent="0.15">
      <c r="A43" s="10" t="s">
        <v>552</v>
      </c>
      <c r="B43" s="45" t="s">
        <v>553</v>
      </c>
      <c r="C43" s="45" t="s">
        <v>554</v>
      </c>
      <c r="D43" s="45" t="s">
        <v>565</v>
      </c>
      <c r="E43" s="1"/>
      <c r="F43" s="1"/>
      <c r="G43" s="1"/>
      <c r="H43" s="46" t="s">
        <v>220</v>
      </c>
      <c r="I43" s="47" t="s">
        <v>566</v>
      </c>
      <c r="J43" s="47" t="s">
        <v>567</v>
      </c>
      <c r="K43" s="48" t="s">
        <v>568</v>
      </c>
      <c r="L43" s="47" t="s">
        <v>569</v>
      </c>
      <c r="M43" s="47">
        <v>2024</v>
      </c>
      <c r="N43" s="47">
        <v>2026</v>
      </c>
      <c r="O43" s="47" t="s">
        <v>66</v>
      </c>
      <c r="P43" s="47" t="s">
        <v>570</v>
      </c>
      <c r="Q43" s="47" t="s">
        <v>571</v>
      </c>
      <c r="R43" s="46" t="s">
        <v>69</v>
      </c>
      <c r="S43" s="47" t="s">
        <v>572</v>
      </c>
      <c r="T43" s="47" t="s">
        <v>573</v>
      </c>
      <c r="U43" s="49">
        <v>1</v>
      </c>
      <c r="V43" s="47">
        <v>2023</v>
      </c>
      <c r="W43" s="47" t="s">
        <v>229</v>
      </c>
      <c r="X43" s="49">
        <v>1</v>
      </c>
      <c r="Y43" s="49">
        <v>1</v>
      </c>
      <c r="Z43" s="41">
        <v>1</v>
      </c>
      <c r="AA43" s="41">
        <v>1</v>
      </c>
      <c r="AB43" s="1"/>
      <c r="AC43" s="2"/>
      <c r="AD43" s="78" t="s">
        <v>94</v>
      </c>
      <c r="AE43" s="70" t="s">
        <v>574</v>
      </c>
      <c r="AF43" s="72"/>
      <c r="AG43" s="72" t="s">
        <v>60</v>
      </c>
      <c r="AH43" s="2"/>
      <c r="AI43" s="2"/>
      <c r="AJ43" s="3"/>
      <c r="AK43" s="3"/>
      <c r="AL43" s="3"/>
      <c r="AM43" s="3"/>
      <c r="AN43" s="3"/>
      <c r="AO43" s="3"/>
      <c r="AP43" s="3"/>
      <c r="AQ43" s="3"/>
      <c r="AR43" s="3"/>
      <c r="AS43" s="3"/>
      <c r="AT43" s="3"/>
      <c r="AU43" s="3"/>
      <c r="AV43" s="3"/>
      <c r="AW43" s="3"/>
      <c r="AX43" s="3"/>
      <c r="AY43" s="3"/>
      <c r="AZ43" s="3"/>
      <c r="BA43" s="3"/>
      <c r="BB43" s="3"/>
      <c r="BC43" s="3"/>
      <c r="BD43" s="3"/>
      <c r="BE43" s="3"/>
      <c r="BF43" s="3"/>
    </row>
    <row r="44" spans="1:58" ht="69.75" customHeight="1" x14ac:dyDescent="0.2">
      <c r="A44" s="7" t="s">
        <v>552</v>
      </c>
      <c r="B44" s="1" t="s">
        <v>553</v>
      </c>
      <c r="C44" s="1" t="s">
        <v>554</v>
      </c>
      <c r="D44" s="1" t="s">
        <v>575</v>
      </c>
      <c r="E44" s="1"/>
      <c r="F44" s="1" t="s">
        <v>60</v>
      </c>
      <c r="G44" s="1" t="s">
        <v>60</v>
      </c>
      <c r="H44" s="10" t="s">
        <v>220</v>
      </c>
      <c r="I44" s="45" t="s">
        <v>576</v>
      </c>
      <c r="J44" s="45" t="s">
        <v>577</v>
      </c>
      <c r="K44" s="50" t="s">
        <v>578</v>
      </c>
      <c r="L44" s="45" t="s">
        <v>558</v>
      </c>
      <c r="M44" s="45">
        <v>2024</v>
      </c>
      <c r="N44" s="45">
        <v>2026</v>
      </c>
      <c r="O44" s="45" t="s">
        <v>88</v>
      </c>
      <c r="P44" s="45" t="s">
        <v>579</v>
      </c>
      <c r="Q44" s="45" t="s">
        <v>580</v>
      </c>
      <c r="R44" s="45" t="s">
        <v>69</v>
      </c>
      <c r="S44" s="45" t="s">
        <v>581</v>
      </c>
      <c r="T44" s="45" t="s">
        <v>573</v>
      </c>
      <c r="U44" s="45">
        <v>0</v>
      </c>
      <c r="V44" s="45">
        <v>2023</v>
      </c>
      <c r="W44" s="45" t="s">
        <v>582</v>
      </c>
      <c r="X44" s="45">
        <v>0</v>
      </c>
      <c r="Y44" s="45">
        <v>10</v>
      </c>
      <c r="Z44" s="40">
        <v>10</v>
      </c>
      <c r="AA44" s="40">
        <v>20</v>
      </c>
      <c r="AB44" s="1" t="s">
        <v>60</v>
      </c>
      <c r="AC44" s="2" t="s">
        <v>583</v>
      </c>
      <c r="AD44" s="78" t="s">
        <v>94</v>
      </c>
      <c r="AE44" s="70" t="s">
        <v>60</v>
      </c>
      <c r="AF44" s="72"/>
      <c r="AG44" s="72" t="s">
        <v>60</v>
      </c>
      <c r="AH44" s="2" t="s">
        <v>170</v>
      </c>
      <c r="AI44" s="2" t="s">
        <v>584</v>
      </c>
      <c r="AJ44" s="3"/>
      <c r="AK44" s="3"/>
      <c r="AL44" s="3"/>
      <c r="AM44" s="3"/>
      <c r="AN44" s="3"/>
      <c r="AO44" s="3"/>
      <c r="AP44" s="3"/>
      <c r="AQ44" s="3"/>
      <c r="AR44" s="3"/>
      <c r="AS44" s="3"/>
      <c r="AT44" s="3"/>
      <c r="AU44" s="3"/>
      <c r="AV44" s="3"/>
      <c r="AW44" s="3"/>
      <c r="AX44" s="3"/>
      <c r="AY44" s="3"/>
      <c r="AZ44" s="3"/>
      <c r="BA44" s="3"/>
      <c r="BB44" s="3"/>
      <c r="BC44" s="3"/>
      <c r="BD44" s="3"/>
      <c r="BE44" s="3"/>
      <c r="BF44" s="3"/>
    </row>
    <row r="45" spans="1:58" ht="72" customHeight="1" x14ac:dyDescent="0.15">
      <c r="A45" s="7" t="s">
        <v>552</v>
      </c>
      <c r="B45" s="1" t="s">
        <v>553</v>
      </c>
      <c r="C45" s="1" t="s">
        <v>554</v>
      </c>
      <c r="D45" s="1" t="s">
        <v>585</v>
      </c>
      <c r="E45" s="1" t="s">
        <v>586</v>
      </c>
      <c r="F45" s="1" t="s">
        <v>60</v>
      </c>
      <c r="G45" s="1" t="s">
        <v>60</v>
      </c>
      <c r="H45" s="1" t="s">
        <v>587</v>
      </c>
      <c r="I45" s="3" t="s">
        <v>588</v>
      </c>
      <c r="J45" s="3" t="s">
        <v>589</v>
      </c>
      <c r="K45" s="4" t="s">
        <v>590</v>
      </c>
      <c r="L45" s="4" t="s">
        <v>591</v>
      </c>
      <c r="M45" s="3">
        <v>2024</v>
      </c>
      <c r="N45" s="3">
        <v>2026</v>
      </c>
      <c r="O45" s="3" t="s">
        <v>88</v>
      </c>
      <c r="P45" s="5" t="s">
        <v>592</v>
      </c>
      <c r="Q45" s="5" t="s">
        <v>593</v>
      </c>
      <c r="R45" s="5"/>
      <c r="S45" s="5"/>
      <c r="T45" s="3" t="s">
        <v>187</v>
      </c>
      <c r="U45" s="3" t="s">
        <v>104</v>
      </c>
      <c r="V45" s="3" t="s">
        <v>104</v>
      </c>
      <c r="W45" s="3"/>
      <c r="X45" s="3">
        <v>90</v>
      </c>
      <c r="Y45" s="3">
        <v>90</v>
      </c>
      <c r="Z45" s="3">
        <v>90</v>
      </c>
      <c r="AA45" s="3">
        <v>90</v>
      </c>
      <c r="AB45" s="1" t="s">
        <v>60</v>
      </c>
      <c r="AC45" s="2" t="s">
        <v>104</v>
      </c>
      <c r="AD45" s="78" t="s">
        <v>94</v>
      </c>
      <c r="AE45" s="70" t="s">
        <v>594</v>
      </c>
      <c r="AF45" s="72"/>
      <c r="AG45" s="72" t="s">
        <v>60</v>
      </c>
      <c r="AH45" s="2" t="s">
        <v>170</v>
      </c>
      <c r="AI45" s="2" t="s">
        <v>595</v>
      </c>
      <c r="AJ45" s="3"/>
      <c r="AK45" s="3"/>
      <c r="AL45" s="3"/>
      <c r="AM45" s="3"/>
      <c r="AN45" s="3"/>
      <c r="AO45" s="3"/>
      <c r="AP45" s="3"/>
      <c r="AQ45" s="3"/>
      <c r="AR45" s="3"/>
      <c r="AS45" s="3"/>
      <c r="AT45" s="3"/>
      <c r="AU45" s="3"/>
      <c r="AV45" s="3"/>
      <c r="AW45" s="3"/>
      <c r="AX45" s="3"/>
      <c r="AY45" s="3"/>
      <c r="AZ45" s="3"/>
      <c r="BA45" s="3"/>
      <c r="BB45" s="3"/>
      <c r="BC45" s="3"/>
      <c r="BD45" s="3"/>
      <c r="BE45" s="3"/>
      <c r="BF45" s="3"/>
    </row>
    <row r="46" spans="1:58" ht="75" customHeight="1" x14ac:dyDescent="0.2">
      <c r="A46" s="7" t="s">
        <v>552</v>
      </c>
      <c r="B46" s="1" t="s">
        <v>553</v>
      </c>
      <c r="C46" s="1" t="s">
        <v>554</v>
      </c>
      <c r="D46" s="1" t="s">
        <v>596</v>
      </c>
      <c r="E46" s="1"/>
      <c r="F46" s="1" t="s">
        <v>60</v>
      </c>
      <c r="G46" s="1" t="s">
        <v>60</v>
      </c>
      <c r="H46" s="1" t="s">
        <v>220</v>
      </c>
      <c r="I46" s="1" t="s">
        <v>338</v>
      </c>
      <c r="J46" s="10" t="s">
        <v>222</v>
      </c>
      <c r="K46" s="9" t="s">
        <v>223</v>
      </c>
      <c r="L46" s="2" t="s">
        <v>558</v>
      </c>
      <c r="M46" s="1">
        <v>2024</v>
      </c>
      <c r="N46" s="1">
        <v>2026</v>
      </c>
      <c r="O46" s="1" t="s">
        <v>351</v>
      </c>
      <c r="P46" s="10" t="s">
        <v>597</v>
      </c>
      <c r="Q46" s="10" t="s">
        <v>598</v>
      </c>
      <c r="R46" s="10" t="s">
        <v>69</v>
      </c>
      <c r="S46" s="10" t="s">
        <v>342</v>
      </c>
      <c r="T46" s="1" t="s">
        <v>71</v>
      </c>
      <c r="U46" s="1">
        <v>4</v>
      </c>
      <c r="V46" s="1">
        <v>2023</v>
      </c>
      <c r="W46" s="1"/>
      <c r="X46" s="42">
        <v>2</v>
      </c>
      <c r="Y46" s="42">
        <v>2</v>
      </c>
      <c r="Z46" s="42">
        <v>2</v>
      </c>
      <c r="AA46" s="42">
        <f>SUM(X46:Z46)</f>
        <v>6</v>
      </c>
      <c r="AB46" s="1" t="s">
        <v>599</v>
      </c>
      <c r="AC46" s="2" t="s">
        <v>104</v>
      </c>
      <c r="AD46" s="78" t="s">
        <v>94</v>
      </c>
      <c r="AE46" s="70" t="s">
        <v>60</v>
      </c>
      <c r="AF46" s="72"/>
      <c r="AG46" s="72" t="s">
        <v>60</v>
      </c>
      <c r="AH46" s="2" t="s">
        <v>111</v>
      </c>
      <c r="AI46" s="2" t="s">
        <v>346</v>
      </c>
      <c r="AJ46" s="3"/>
      <c r="AK46" s="3"/>
      <c r="AL46" s="3"/>
      <c r="AM46" s="3"/>
      <c r="AN46" s="3"/>
      <c r="AO46" s="3"/>
      <c r="AP46" s="3"/>
      <c r="AQ46" s="3"/>
      <c r="AR46" s="3"/>
      <c r="AS46" s="3"/>
      <c r="AT46" s="3"/>
      <c r="AU46" s="3"/>
      <c r="AV46" s="3"/>
      <c r="AW46" s="3"/>
      <c r="AX46" s="3"/>
      <c r="AY46" s="3"/>
      <c r="AZ46" s="3"/>
      <c r="BA46" s="3"/>
      <c r="BB46" s="3"/>
      <c r="BC46" s="3"/>
      <c r="BD46" s="3"/>
      <c r="BE46" s="3"/>
      <c r="BF46" s="3"/>
    </row>
    <row r="47" spans="1:58" ht="67.5" customHeight="1" x14ac:dyDescent="0.15">
      <c r="A47" s="7" t="s">
        <v>600</v>
      </c>
      <c r="B47" s="7" t="s">
        <v>601</v>
      </c>
      <c r="C47" s="7" t="s">
        <v>602</v>
      </c>
      <c r="D47" s="7" t="s">
        <v>603</v>
      </c>
      <c r="E47" s="7" t="s">
        <v>604</v>
      </c>
      <c r="F47" s="7" t="s">
        <v>60</v>
      </c>
      <c r="G47" s="7" t="s">
        <v>60</v>
      </c>
      <c r="H47" s="7" t="s">
        <v>194</v>
      </c>
      <c r="I47" s="7" t="s">
        <v>60</v>
      </c>
      <c r="J47" s="7" t="s">
        <v>328</v>
      </c>
      <c r="K47" s="7" t="s">
        <v>60</v>
      </c>
      <c r="L47" s="7" t="s">
        <v>605</v>
      </c>
      <c r="M47" s="7">
        <v>2024</v>
      </c>
      <c r="N47" s="7">
        <v>2026</v>
      </c>
      <c r="O47" s="7" t="s">
        <v>66</v>
      </c>
      <c r="P47" s="7" t="s">
        <v>606</v>
      </c>
      <c r="Q47" s="7" t="s">
        <v>607</v>
      </c>
      <c r="R47" s="119" t="s">
        <v>69</v>
      </c>
      <c r="S47" s="7" t="s">
        <v>608</v>
      </c>
      <c r="T47" s="7" t="s">
        <v>92</v>
      </c>
      <c r="U47" s="7">
        <v>0</v>
      </c>
      <c r="V47" s="7">
        <v>2024</v>
      </c>
      <c r="W47" s="7" t="s">
        <v>107</v>
      </c>
      <c r="X47" s="7">
        <v>1</v>
      </c>
      <c r="Y47" s="7">
        <v>1</v>
      </c>
      <c r="Z47" s="7">
        <v>1</v>
      </c>
      <c r="AA47" s="7">
        <f>+X47+Y47+Z47</f>
        <v>3</v>
      </c>
      <c r="AB47" s="7" t="s">
        <v>60</v>
      </c>
      <c r="AC47" s="3" t="s">
        <v>609</v>
      </c>
      <c r="AD47" s="64" t="s">
        <v>94</v>
      </c>
      <c r="AE47" s="111" t="s">
        <v>60</v>
      </c>
      <c r="AF47" s="127"/>
      <c r="AG47" s="72" t="s">
        <v>60</v>
      </c>
      <c r="AH47" s="2"/>
      <c r="AI47" s="2"/>
      <c r="AJ47" s="3"/>
      <c r="AK47" s="3"/>
      <c r="AL47" s="3"/>
      <c r="AM47" s="3"/>
      <c r="AN47" s="3"/>
      <c r="AO47" s="3"/>
      <c r="AP47" s="3"/>
      <c r="AQ47" s="3"/>
      <c r="AR47" s="3"/>
      <c r="AS47" s="3"/>
      <c r="AT47" s="3"/>
      <c r="AU47" s="3"/>
      <c r="AV47" s="3"/>
      <c r="AW47" s="3"/>
      <c r="AX47" s="3"/>
      <c r="AY47" s="3"/>
      <c r="AZ47" s="3"/>
      <c r="BA47" s="3"/>
      <c r="BB47" s="3"/>
      <c r="BC47" s="3"/>
      <c r="BD47" s="3"/>
      <c r="BE47" s="3"/>
      <c r="BF47" s="3"/>
    </row>
    <row r="48" spans="1:58" ht="93.75" customHeight="1" x14ac:dyDescent="0.15">
      <c r="A48" s="7" t="s">
        <v>600</v>
      </c>
      <c r="B48" s="1" t="s">
        <v>601</v>
      </c>
      <c r="C48" s="1" t="s">
        <v>602</v>
      </c>
      <c r="D48" s="1" t="s">
        <v>610</v>
      </c>
      <c r="E48" s="1"/>
      <c r="F48" s="29">
        <v>1</v>
      </c>
      <c r="G48" s="1" t="s">
        <v>110</v>
      </c>
      <c r="H48" s="1" t="s">
        <v>360</v>
      </c>
      <c r="I48" s="1" t="s">
        <v>249</v>
      </c>
      <c r="J48" s="1" t="s">
        <v>250</v>
      </c>
      <c r="K48" s="26" t="s">
        <v>251</v>
      </c>
      <c r="L48" s="2" t="s">
        <v>611</v>
      </c>
      <c r="M48" s="1" t="s">
        <v>269</v>
      </c>
      <c r="N48" s="1" t="s">
        <v>368</v>
      </c>
      <c r="O48" s="1" t="s">
        <v>66</v>
      </c>
      <c r="P48" s="1" t="s">
        <v>612</v>
      </c>
      <c r="Q48" s="1" t="s">
        <v>613</v>
      </c>
      <c r="R48" s="1" t="s">
        <v>227</v>
      </c>
      <c r="S48" s="1" t="s">
        <v>614</v>
      </c>
      <c r="T48" s="1" t="s">
        <v>71</v>
      </c>
      <c r="U48" s="29">
        <v>0.85</v>
      </c>
      <c r="V48" s="1" t="s">
        <v>269</v>
      </c>
      <c r="W48" s="1" t="s">
        <v>229</v>
      </c>
      <c r="X48" s="1">
        <v>0</v>
      </c>
      <c r="Y48" s="29">
        <v>0.85</v>
      </c>
      <c r="Z48" s="29">
        <v>0.85</v>
      </c>
      <c r="AA48" s="29">
        <v>0.85</v>
      </c>
      <c r="AB48" s="1" t="s">
        <v>615</v>
      </c>
      <c r="AC48" s="1" t="s">
        <v>616</v>
      </c>
      <c r="AD48" s="78" t="s">
        <v>94</v>
      </c>
      <c r="AE48" s="70" t="s">
        <v>60</v>
      </c>
      <c r="AF48" s="72"/>
      <c r="AG48" s="72" t="s">
        <v>60</v>
      </c>
      <c r="AH48" s="2" t="s">
        <v>617</v>
      </c>
      <c r="AI48" s="2"/>
    </row>
    <row r="49" spans="1:58" ht="59.25" customHeight="1" x14ac:dyDescent="0.15">
      <c r="A49" s="7" t="s">
        <v>600</v>
      </c>
      <c r="B49" s="7" t="s">
        <v>601</v>
      </c>
      <c r="C49" s="7" t="s">
        <v>602</v>
      </c>
      <c r="D49" s="7" t="s">
        <v>618</v>
      </c>
      <c r="E49" s="7"/>
      <c r="F49" s="7" t="s">
        <v>60</v>
      </c>
      <c r="G49" s="7" t="s">
        <v>60</v>
      </c>
      <c r="H49" s="7" t="s">
        <v>194</v>
      </c>
      <c r="I49" s="7" t="s">
        <v>60</v>
      </c>
      <c r="J49" s="7" t="s">
        <v>328</v>
      </c>
      <c r="K49" s="18" t="s">
        <v>471</v>
      </c>
      <c r="L49" s="7" t="s">
        <v>104</v>
      </c>
      <c r="M49" s="7">
        <v>2025</v>
      </c>
      <c r="N49" s="7">
        <v>2026</v>
      </c>
      <c r="O49" s="7" t="s">
        <v>88</v>
      </c>
      <c r="P49" s="110" t="s">
        <v>619</v>
      </c>
      <c r="Q49" s="110" t="s">
        <v>620</v>
      </c>
      <c r="R49" s="119" t="s">
        <v>69</v>
      </c>
      <c r="S49" s="7" t="s">
        <v>608</v>
      </c>
      <c r="T49" s="110" t="s">
        <v>92</v>
      </c>
      <c r="U49" s="110">
        <v>0</v>
      </c>
      <c r="V49" s="110">
        <v>2025</v>
      </c>
      <c r="W49" s="110" t="s">
        <v>107</v>
      </c>
      <c r="X49" s="107" t="s">
        <v>110</v>
      </c>
      <c r="Y49" s="7">
        <v>5</v>
      </c>
      <c r="Z49" s="7">
        <v>12</v>
      </c>
      <c r="AA49" s="7" t="e">
        <f>+X49+Y49+Z49</f>
        <v>#VALUE!</v>
      </c>
      <c r="AB49" s="7" t="s">
        <v>60</v>
      </c>
      <c r="AC49" s="3" t="s">
        <v>621</v>
      </c>
      <c r="AD49" s="64" t="s">
        <v>94</v>
      </c>
      <c r="AE49" s="111" t="s">
        <v>60</v>
      </c>
      <c r="AF49" s="127"/>
      <c r="AG49" s="72" t="s">
        <v>244</v>
      </c>
      <c r="AH49" s="2"/>
      <c r="AI49" s="2"/>
      <c r="AJ49" s="3"/>
      <c r="AK49" s="3"/>
      <c r="AL49" s="3"/>
      <c r="AM49" s="3"/>
      <c r="AN49" s="3"/>
      <c r="AO49" s="3"/>
      <c r="AP49" s="3"/>
      <c r="AQ49" s="3"/>
      <c r="AR49" s="3"/>
      <c r="AS49" s="3"/>
      <c r="AT49" s="3"/>
      <c r="AU49" s="3"/>
      <c r="AV49" s="3"/>
      <c r="AW49" s="3"/>
      <c r="AX49" s="3"/>
      <c r="AY49" s="3"/>
      <c r="AZ49" s="3"/>
      <c r="BA49" s="3"/>
      <c r="BB49" s="3"/>
      <c r="BC49" s="3"/>
      <c r="BD49" s="3"/>
      <c r="BE49" s="3"/>
      <c r="BF49" s="3"/>
    </row>
    <row r="50" spans="1:58" ht="60" customHeight="1" x14ac:dyDescent="0.15">
      <c r="A50" s="7" t="s">
        <v>622</v>
      </c>
      <c r="B50" s="7" t="s">
        <v>623</v>
      </c>
      <c r="C50" s="7" t="s">
        <v>624</v>
      </c>
      <c r="D50" s="7" t="s">
        <v>625</v>
      </c>
      <c r="E50" s="7" t="s">
        <v>626</v>
      </c>
      <c r="F50" s="7" t="s">
        <v>60</v>
      </c>
      <c r="G50" s="7" t="s">
        <v>60</v>
      </c>
      <c r="H50" s="7" t="s">
        <v>359</v>
      </c>
      <c r="I50" s="7" t="s">
        <v>60</v>
      </c>
      <c r="J50" s="7" t="s">
        <v>328</v>
      </c>
      <c r="K50" s="18" t="s">
        <v>471</v>
      </c>
      <c r="L50" s="7" t="s">
        <v>627</v>
      </c>
      <c r="M50" s="7">
        <v>2024</v>
      </c>
      <c r="N50" s="7">
        <v>2026</v>
      </c>
      <c r="O50" s="120" t="s">
        <v>66</v>
      </c>
      <c r="P50" s="119" t="s">
        <v>628</v>
      </c>
      <c r="Q50" s="119" t="s">
        <v>628</v>
      </c>
      <c r="R50" s="119" t="s">
        <v>69</v>
      </c>
      <c r="S50" s="7" t="s">
        <v>608</v>
      </c>
      <c r="T50" s="110" t="s">
        <v>287</v>
      </c>
      <c r="U50" s="119">
        <v>0</v>
      </c>
      <c r="V50" s="119">
        <v>2024</v>
      </c>
      <c r="W50" s="119" t="s">
        <v>107</v>
      </c>
      <c r="X50" s="119">
        <v>25</v>
      </c>
      <c r="Y50" s="119">
        <v>25</v>
      </c>
      <c r="Z50" s="119">
        <v>25</v>
      </c>
      <c r="AA50" s="7">
        <f>+Z50</f>
        <v>25</v>
      </c>
      <c r="AB50" s="7" t="s">
        <v>60</v>
      </c>
      <c r="AC50" s="3" t="s">
        <v>104</v>
      </c>
      <c r="AD50" s="64" t="s">
        <v>94</v>
      </c>
      <c r="AE50" s="111" t="s">
        <v>60</v>
      </c>
      <c r="AF50" s="127"/>
      <c r="AG50" s="72" t="s">
        <v>60</v>
      </c>
      <c r="AH50" s="2"/>
      <c r="AI50" s="2"/>
      <c r="AJ50" s="3"/>
      <c r="AK50" s="3"/>
      <c r="AL50" s="3"/>
      <c r="AM50" s="3"/>
      <c r="AN50" s="3"/>
      <c r="AO50" s="3"/>
      <c r="AP50" s="3"/>
      <c r="AQ50" s="3"/>
      <c r="AR50" s="3"/>
      <c r="AS50" s="3"/>
      <c r="AT50" s="3"/>
      <c r="AU50" s="3"/>
      <c r="AV50" s="3"/>
      <c r="AW50" s="3"/>
      <c r="AX50" s="3"/>
      <c r="AY50" s="3"/>
      <c r="AZ50" s="3"/>
      <c r="BA50" s="3"/>
      <c r="BB50" s="3"/>
      <c r="BC50" s="3"/>
      <c r="BD50" s="3"/>
      <c r="BE50" s="3"/>
      <c r="BF50" s="3"/>
    </row>
    <row r="51" spans="1:58" ht="87.75" customHeight="1" x14ac:dyDescent="0.15">
      <c r="A51" s="7" t="s">
        <v>622</v>
      </c>
      <c r="B51" s="7" t="s">
        <v>623</v>
      </c>
      <c r="C51" s="7" t="s">
        <v>624</v>
      </c>
      <c r="D51" s="7" t="s">
        <v>629</v>
      </c>
      <c r="E51" s="7" t="s">
        <v>630</v>
      </c>
      <c r="F51" s="7" t="s">
        <v>60</v>
      </c>
      <c r="G51" s="7" t="s">
        <v>60</v>
      </c>
      <c r="H51" s="7" t="s">
        <v>194</v>
      </c>
      <c r="I51" s="7" t="s">
        <v>60</v>
      </c>
      <c r="J51" s="7" t="s">
        <v>328</v>
      </c>
      <c r="K51" s="18" t="s">
        <v>471</v>
      </c>
      <c r="L51" s="7" t="s">
        <v>631</v>
      </c>
      <c r="M51" s="7">
        <v>2025</v>
      </c>
      <c r="N51" s="7">
        <v>2026</v>
      </c>
      <c r="O51" s="7" t="s">
        <v>88</v>
      </c>
      <c r="P51" s="7" t="s">
        <v>632</v>
      </c>
      <c r="Q51" s="7" t="s">
        <v>633</v>
      </c>
      <c r="R51" s="7" t="s">
        <v>227</v>
      </c>
      <c r="S51" s="7" t="s">
        <v>634</v>
      </c>
      <c r="T51" s="7" t="s">
        <v>287</v>
      </c>
      <c r="U51" s="7">
        <v>0</v>
      </c>
      <c r="V51" s="7" t="s">
        <v>635</v>
      </c>
      <c r="W51" s="7" t="s">
        <v>229</v>
      </c>
      <c r="X51" s="107" t="s">
        <v>110</v>
      </c>
      <c r="Y51" s="7">
        <v>100</v>
      </c>
      <c r="Z51" s="7">
        <v>100</v>
      </c>
      <c r="AA51" s="7">
        <v>100</v>
      </c>
      <c r="AB51" s="7" t="s">
        <v>60</v>
      </c>
      <c r="AC51" s="3" t="s">
        <v>636</v>
      </c>
      <c r="AD51" s="64" t="s">
        <v>94</v>
      </c>
      <c r="AE51" s="111" t="s">
        <v>60</v>
      </c>
      <c r="AF51" s="127"/>
      <c r="AG51" s="72" t="s">
        <v>244</v>
      </c>
      <c r="AH51" s="2"/>
      <c r="AI51" s="2"/>
      <c r="AJ51" s="3"/>
      <c r="AK51" s="3"/>
      <c r="AL51" s="3"/>
      <c r="AM51" s="3"/>
      <c r="AN51" s="3"/>
      <c r="AO51" s="3"/>
      <c r="AP51" s="3"/>
      <c r="AQ51" s="3"/>
      <c r="AR51" s="3"/>
      <c r="AS51" s="3"/>
      <c r="AT51" s="3"/>
      <c r="AU51" s="3"/>
      <c r="AV51" s="3"/>
      <c r="AW51" s="3"/>
      <c r="AX51" s="3"/>
      <c r="AY51" s="3"/>
      <c r="AZ51" s="3"/>
      <c r="BA51" s="3"/>
      <c r="BB51" s="3"/>
      <c r="BC51" s="3"/>
      <c r="BD51" s="3"/>
      <c r="BE51" s="3"/>
      <c r="BF51" s="3"/>
    </row>
    <row r="52" spans="1:58" ht="50.25" customHeight="1" x14ac:dyDescent="0.15">
      <c r="A52" s="7" t="s">
        <v>622</v>
      </c>
      <c r="B52" s="7" t="s">
        <v>623</v>
      </c>
      <c r="C52" s="7" t="s">
        <v>624</v>
      </c>
      <c r="D52" s="7" t="s">
        <v>637</v>
      </c>
      <c r="E52" s="7"/>
      <c r="F52" s="7"/>
      <c r="G52" s="7"/>
      <c r="H52" s="7" t="s">
        <v>194</v>
      </c>
      <c r="I52" s="7"/>
      <c r="J52" s="7" t="s">
        <v>638</v>
      </c>
      <c r="K52" s="18" t="s">
        <v>639</v>
      </c>
      <c r="L52" s="7" t="s">
        <v>640</v>
      </c>
      <c r="M52" s="7">
        <v>2024</v>
      </c>
      <c r="N52" s="7">
        <v>2026</v>
      </c>
      <c r="O52" s="7" t="s">
        <v>88</v>
      </c>
      <c r="P52" s="7" t="s">
        <v>641</v>
      </c>
      <c r="Q52" s="7" t="s">
        <v>642</v>
      </c>
      <c r="R52" s="7" t="s">
        <v>124</v>
      </c>
      <c r="S52" s="7" t="s">
        <v>643</v>
      </c>
      <c r="T52" s="7" t="s">
        <v>287</v>
      </c>
      <c r="U52" s="7">
        <v>0</v>
      </c>
      <c r="V52" s="7">
        <v>0</v>
      </c>
      <c r="W52" s="7" t="s">
        <v>107</v>
      </c>
      <c r="X52" s="7">
        <v>1</v>
      </c>
      <c r="Y52" s="7">
        <v>3</v>
      </c>
      <c r="Z52" s="8">
        <v>3</v>
      </c>
      <c r="AA52" s="7">
        <v>3</v>
      </c>
      <c r="AB52" s="7"/>
      <c r="AC52" s="3" t="s">
        <v>644</v>
      </c>
      <c r="AD52" s="64" t="s">
        <v>73</v>
      </c>
      <c r="AE52" s="111" t="s">
        <v>645</v>
      </c>
      <c r="AF52" s="127"/>
      <c r="AG52" s="72" t="s">
        <v>646</v>
      </c>
      <c r="AH52" s="2"/>
      <c r="AI52" s="2"/>
      <c r="AJ52" s="3"/>
      <c r="AK52" s="3"/>
      <c r="AL52" s="3"/>
      <c r="AM52" s="3"/>
      <c r="AN52" s="3"/>
      <c r="AO52" s="3"/>
      <c r="AP52" s="3"/>
      <c r="AQ52" s="3"/>
      <c r="AR52" s="3"/>
      <c r="AS52" s="3"/>
      <c r="AT52" s="3"/>
      <c r="AU52" s="3"/>
      <c r="AV52" s="3"/>
      <c r="AW52" s="3"/>
      <c r="AX52" s="3"/>
      <c r="AY52" s="3"/>
      <c r="AZ52" s="3"/>
      <c r="BA52" s="3"/>
      <c r="BB52" s="3"/>
      <c r="BC52" s="3"/>
      <c r="BD52" s="3"/>
      <c r="BE52" s="3"/>
      <c r="BF52" s="3"/>
    </row>
    <row r="53" spans="1:58" ht="94.5" customHeight="1" x14ac:dyDescent="0.15">
      <c r="A53" s="7" t="s">
        <v>622</v>
      </c>
      <c r="B53" s="1" t="s">
        <v>647</v>
      </c>
      <c r="C53" s="1" t="s">
        <v>648</v>
      </c>
      <c r="D53" s="7" t="s">
        <v>649</v>
      </c>
      <c r="E53" s="7" t="s">
        <v>650</v>
      </c>
      <c r="F53" s="25">
        <v>1</v>
      </c>
      <c r="G53" s="7" t="s">
        <v>110</v>
      </c>
      <c r="H53" s="7" t="s">
        <v>651</v>
      </c>
      <c r="I53" s="7" t="s">
        <v>221</v>
      </c>
      <c r="J53" s="7" t="s">
        <v>497</v>
      </c>
      <c r="K53" s="4" t="s">
        <v>498</v>
      </c>
      <c r="L53" s="7" t="s">
        <v>652</v>
      </c>
      <c r="M53" s="7">
        <v>2024</v>
      </c>
      <c r="N53" s="7">
        <v>2026</v>
      </c>
      <c r="O53" s="7" t="s">
        <v>582</v>
      </c>
      <c r="P53" s="7" t="s">
        <v>653</v>
      </c>
      <c r="Q53" s="7" t="s">
        <v>654</v>
      </c>
      <c r="R53" s="7" t="s">
        <v>655</v>
      </c>
      <c r="S53" s="7" t="s">
        <v>342</v>
      </c>
      <c r="T53" s="7" t="s">
        <v>92</v>
      </c>
      <c r="U53" s="7" t="s">
        <v>110</v>
      </c>
      <c r="V53" s="7" t="s">
        <v>110</v>
      </c>
      <c r="W53" s="7" t="s">
        <v>110</v>
      </c>
      <c r="X53" s="7" t="s">
        <v>110</v>
      </c>
      <c r="Y53" s="7" t="s">
        <v>110</v>
      </c>
      <c r="Z53" s="11" t="s">
        <v>110</v>
      </c>
      <c r="AA53" s="11" t="s">
        <v>110</v>
      </c>
      <c r="AB53" s="11" t="s">
        <v>656</v>
      </c>
      <c r="AC53" s="3" t="s">
        <v>657</v>
      </c>
      <c r="AD53" s="78" t="s">
        <v>94</v>
      </c>
      <c r="AE53" s="70" t="s">
        <v>658</v>
      </c>
      <c r="AF53" s="72"/>
      <c r="AG53" s="72" t="s">
        <v>60</v>
      </c>
      <c r="AH53" s="12" t="s">
        <v>617</v>
      </c>
      <c r="AI53" s="2"/>
      <c r="AJ53" s="12" t="s">
        <v>110</v>
      </c>
      <c r="AK53" s="12" t="s">
        <v>110</v>
      </c>
      <c r="AL53" s="12" t="s">
        <v>110</v>
      </c>
      <c r="AM53" s="12"/>
      <c r="AN53" s="12" t="s">
        <v>533</v>
      </c>
      <c r="AO53" s="12" t="s">
        <v>110</v>
      </c>
      <c r="AP53" s="12" t="s">
        <v>110</v>
      </c>
      <c r="AQ53" s="12" t="s">
        <v>110</v>
      </c>
      <c r="AR53" s="12" t="s">
        <v>110</v>
      </c>
      <c r="AS53" s="12" t="s">
        <v>110</v>
      </c>
      <c r="AT53" s="12" t="s">
        <v>110</v>
      </c>
      <c r="AU53" s="12" t="s">
        <v>110</v>
      </c>
      <c r="AV53" s="12" t="s">
        <v>110</v>
      </c>
      <c r="AW53" s="12"/>
      <c r="AX53" s="12" t="s">
        <v>533</v>
      </c>
      <c r="AY53" s="12" t="s">
        <v>110</v>
      </c>
      <c r="AZ53" s="12" t="s">
        <v>110</v>
      </c>
      <c r="BA53" s="12" t="s">
        <v>110</v>
      </c>
      <c r="BB53" s="12" t="s">
        <v>110</v>
      </c>
      <c r="BC53" s="7" t="s">
        <v>497</v>
      </c>
      <c r="BD53" s="4" t="s">
        <v>498</v>
      </c>
      <c r="BE53" s="3" t="s">
        <v>659</v>
      </c>
      <c r="BF53" s="3"/>
    </row>
    <row r="54" spans="1:58" ht="118.5" customHeight="1" x14ac:dyDescent="0.15">
      <c r="A54" s="7" t="s">
        <v>622</v>
      </c>
      <c r="B54" s="1" t="s">
        <v>647</v>
      </c>
      <c r="C54" s="1" t="s">
        <v>648</v>
      </c>
      <c r="D54" s="7" t="s">
        <v>660</v>
      </c>
      <c r="E54" s="7" t="s">
        <v>661</v>
      </c>
      <c r="F54" s="25">
        <v>1</v>
      </c>
      <c r="G54" s="7" t="s">
        <v>110</v>
      </c>
      <c r="H54" s="7" t="s">
        <v>651</v>
      </c>
      <c r="I54" s="7" t="s">
        <v>221</v>
      </c>
      <c r="J54" s="7" t="s">
        <v>497</v>
      </c>
      <c r="K54" s="4" t="s">
        <v>498</v>
      </c>
      <c r="L54" s="7" t="s">
        <v>662</v>
      </c>
      <c r="M54" s="7">
        <v>2024</v>
      </c>
      <c r="N54" s="7">
        <v>2026</v>
      </c>
      <c r="O54" s="7" t="s">
        <v>582</v>
      </c>
      <c r="P54" s="7" t="s">
        <v>663</v>
      </c>
      <c r="Q54" s="7" t="s">
        <v>664</v>
      </c>
      <c r="R54" s="7" t="s">
        <v>655</v>
      </c>
      <c r="S54" s="7" t="s">
        <v>342</v>
      </c>
      <c r="T54" s="7" t="s">
        <v>92</v>
      </c>
      <c r="U54" s="7" t="s">
        <v>110</v>
      </c>
      <c r="V54" s="7" t="s">
        <v>110</v>
      </c>
      <c r="W54" s="7" t="s">
        <v>110</v>
      </c>
      <c r="X54" s="7" t="s">
        <v>110</v>
      </c>
      <c r="Y54" s="7" t="s">
        <v>110</v>
      </c>
      <c r="Z54" s="11" t="s">
        <v>110</v>
      </c>
      <c r="AA54" s="11" t="s">
        <v>110</v>
      </c>
      <c r="AB54" s="11" t="s">
        <v>665</v>
      </c>
      <c r="AC54" s="3" t="s">
        <v>666</v>
      </c>
      <c r="AD54" s="78" t="s">
        <v>94</v>
      </c>
      <c r="AE54" s="70" t="s">
        <v>658</v>
      </c>
      <c r="AF54" s="72"/>
      <c r="AG54" s="72" t="s">
        <v>584</v>
      </c>
      <c r="AH54" s="12" t="s">
        <v>617</v>
      </c>
      <c r="AI54" s="2"/>
      <c r="AJ54" s="12" t="s">
        <v>110</v>
      </c>
      <c r="AK54" s="12" t="s">
        <v>110</v>
      </c>
      <c r="AL54" s="12" t="s">
        <v>110</v>
      </c>
      <c r="AM54" s="12"/>
      <c r="AN54" s="12" t="s">
        <v>533</v>
      </c>
      <c r="AO54" s="12" t="s">
        <v>110</v>
      </c>
      <c r="AP54" s="12" t="s">
        <v>110</v>
      </c>
      <c r="AQ54" s="12" t="s">
        <v>110</v>
      </c>
      <c r="AR54" s="12" t="s">
        <v>110</v>
      </c>
      <c r="AS54" s="12" t="s">
        <v>110</v>
      </c>
      <c r="AT54" s="12" t="s">
        <v>110</v>
      </c>
      <c r="AU54" s="12" t="s">
        <v>110</v>
      </c>
      <c r="AV54" s="12" t="s">
        <v>110</v>
      </c>
      <c r="AW54" s="12"/>
      <c r="AX54" s="12" t="s">
        <v>533</v>
      </c>
      <c r="AY54" s="12" t="s">
        <v>110</v>
      </c>
      <c r="AZ54" s="12" t="s">
        <v>110</v>
      </c>
      <c r="BA54" s="12" t="s">
        <v>110</v>
      </c>
      <c r="BB54" s="12" t="s">
        <v>110</v>
      </c>
      <c r="BC54" s="7" t="s">
        <v>497</v>
      </c>
      <c r="BD54" s="4" t="s">
        <v>498</v>
      </c>
      <c r="BE54" s="3" t="s">
        <v>667</v>
      </c>
      <c r="BF54" s="3"/>
    </row>
    <row r="55" spans="1:58" ht="73.5" customHeight="1" x14ac:dyDescent="0.15">
      <c r="A55" s="7" t="s">
        <v>622</v>
      </c>
      <c r="B55" s="7" t="s">
        <v>647</v>
      </c>
      <c r="C55" s="7" t="s">
        <v>648</v>
      </c>
      <c r="D55" s="7" t="s">
        <v>668</v>
      </c>
      <c r="E55" s="7"/>
      <c r="F55" s="25">
        <v>1</v>
      </c>
      <c r="G55" s="7" t="s">
        <v>110</v>
      </c>
      <c r="H55" s="7" t="s">
        <v>669</v>
      </c>
      <c r="I55" s="7" t="s">
        <v>221</v>
      </c>
      <c r="J55" s="7" t="s">
        <v>497</v>
      </c>
      <c r="K55" s="4" t="s">
        <v>498</v>
      </c>
      <c r="L55" s="7" t="s">
        <v>652</v>
      </c>
      <c r="M55" s="7">
        <v>2024</v>
      </c>
      <c r="N55" s="7">
        <v>2026</v>
      </c>
      <c r="O55" s="7" t="s">
        <v>670</v>
      </c>
      <c r="P55" s="7" t="s">
        <v>671</v>
      </c>
      <c r="Q55" s="7" t="s">
        <v>672</v>
      </c>
      <c r="R55" s="7" t="s">
        <v>655</v>
      </c>
      <c r="S55" s="7" t="s">
        <v>342</v>
      </c>
      <c r="T55" s="7" t="s">
        <v>92</v>
      </c>
      <c r="U55" s="7" t="s">
        <v>110</v>
      </c>
      <c r="V55" s="7" t="s">
        <v>110</v>
      </c>
      <c r="W55" s="7" t="s">
        <v>110</v>
      </c>
      <c r="X55" s="7" t="s">
        <v>110</v>
      </c>
      <c r="Y55" s="7" t="s">
        <v>110</v>
      </c>
      <c r="Z55" s="11" t="s">
        <v>110</v>
      </c>
      <c r="AA55" s="11" t="s">
        <v>110</v>
      </c>
      <c r="AB55" s="11" t="s">
        <v>673</v>
      </c>
      <c r="AC55" s="3"/>
      <c r="AD55" s="78" t="s">
        <v>94</v>
      </c>
      <c r="AE55" s="70" t="s">
        <v>674</v>
      </c>
      <c r="AF55" s="72"/>
      <c r="AG55" s="72" t="s">
        <v>595</v>
      </c>
      <c r="AH55" s="12" t="s">
        <v>617</v>
      </c>
      <c r="AI55" s="3"/>
      <c r="AJ55" s="12" t="s">
        <v>110</v>
      </c>
      <c r="AK55" s="12"/>
      <c r="AL55" s="12"/>
      <c r="AM55" s="12"/>
      <c r="AN55" s="12"/>
      <c r="AO55" s="12"/>
      <c r="AP55" s="12"/>
      <c r="AQ55" s="12"/>
      <c r="AR55" s="12"/>
      <c r="AS55" s="12"/>
      <c r="AT55" s="12"/>
      <c r="AU55" s="12"/>
      <c r="AV55" s="12"/>
      <c r="AW55" s="12"/>
      <c r="AX55" s="12"/>
      <c r="AY55" s="12"/>
      <c r="AZ55" s="12"/>
      <c r="BA55" s="12"/>
      <c r="BB55" s="12"/>
      <c r="BC55" s="12"/>
      <c r="BD55" s="3"/>
      <c r="BE55" s="3"/>
      <c r="BF55" s="3"/>
    </row>
    <row r="56" spans="1:58" ht="112" x14ac:dyDescent="0.15">
      <c r="A56" s="7" t="s">
        <v>622</v>
      </c>
      <c r="B56" s="7" t="s">
        <v>647</v>
      </c>
      <c r="C56" s="7" t="s">
        <v>648</v>
      </c>
      <c r="D56" s="7" t="s">
        <v>675</v>
      </c>
      <c r="E56" s="7"/>
      <c r="F56" s="25">
        <v>1</v>
      </c>
      <c r="G56" s="7" t="s">
        <v>110</v>
      </c>
      <c r="H56" s="7" t="s">
        <v>669</v>
      </c>
      <c r="I56" s="7" t="s">
        <v>221</v>
      </c>
      <c r="J56" s="7" t="s">
        <v>497</v>
      </c>
      <c r="K56" s="4" t="s">
        <v>498</v>
      </c>
      <c r="L56" s="7" t="s">
        <v>676</v>
      </c>
      <c r="M56" s="7">
        <v>2024</v>
      </c>
      <c r="N56" s="7">
        <v>2026</v>
      </c>
      <c r="O56" s="7" t="s">
        <v>582</v>
      </c>
      <c r="P56" s="7" t="s">
        <v>677</v>
      </c>
      <c r="Q56" s="7" t="s">
        <v>678</v>
      </c>
      <c r="R56" s="7" t="s">
        <v>679</v>
      </c>
      <c r="S56" s="7" t="s">
        <v>342</v>
      </c>
      <c r="T56" s="51" t="s">
        <v>92</v>
      </c>
      <c r="U56" s="25">
        <v>1</v>
      </c>
      <c r="V56" s="7">
        <v>2024</v>
      </c>
      <c r="W56" s="7" t="s">
        <v>229</v>
      </c>
      <c r="X56" s="7">
        <v>4</v>
      </c>
      <c r="Y56" s="7">
        <v>4</v>
      </c>
      <c r="Z56" s="11">
        <v>4</v>
      </c>
      <c r="AA56" s="11">
        <v>12</v>
      </c>
      <c r="AB56" s="23" t="s">
        <v>680</v>
      </c>
      <c r="AC56" s="3" t="s">
        <v>681</v>
      </c>
      <c r="AD56" s="78" t="s">
        <v>94</v>
      </c>
      <c r="AE56" s="70" t="s">
        <v>682</v>
      </c>
      <c r="AF56" s="72"/>
      <c r="AG56" s="72" t="s">
        <v>346</v>
      </c>
      <c r="AH56" s="12" t="s">
        <v>617</v>
      </c>
      <c r="AI56" s="31"/>
      <c r="AJ56" s="157" t="s">
        <v>110</v>
      </c>
      <c r="AK56" s="157" t="s">
        <v>110</v>
      </c>
      <c r="AL56" s="157" t="s">
        <v>110</v>
      </c>
      <c r="AM56" s="157" t="s">
        <v>174</v>
      </c>
      <c r="AN56" s="157" t="s">
        <v>110</v>
      </c>
      <c r="AO56" s="157">
        <v>0</v>
      </c>
      <c r="AP56" s="157">
        <v>0</v>
      </c>
      <c r="AQ56" s="157" t="s">
        <v>110</v>
      </c>
      <c r="AR56" s="157" t="s">
        <v>110</v>
      </c>
      <c r="AS56" s="12">
        <v>2</v>
      </c>
      <c r="AT56" s="11" t="s">
        <v>683</v>
      </c>
      <c r="AU56" s="11" t="s">
        <v>684</v>
      </c>
      <c r="AV56" s="11" t="s">
        <v>110</v>
      </c>
      <c r="AW56" s="11" t="s">
        <v>174</v>
      </c>
      <c r="AX56" s="11" t="s">
        <v>685</v>
      </c>
      <c r="AY56" s="13">
        <v>0.5</v>
      </c>
      <c r="AZ56" s="13">
        <v>0.5</v>
      </c>
      <c r="BA56" s="12" t="s">
        <v>110</v>
      </c>
      <c r="BB56" s="12" t="s">
        <v>110</v>
      </c>
      <c r="BC56" s="158" t="s">
        <v>497</v>
      </c>
      <c r="BD56" s="159" t="s">
        <v>498</v>
      </c>
      <c r="BE56" s="61" t="s">
        <v>686</v>
      </c>
      <c r="BF56" s="61"/>
    </row>
    <row r="57" spans="1:58" ht="281.25" customHeight="1" x14ac:dyDescent="0.15">
      <c r="A57" s="7" t="s">
        <v>687</v>
      </c>
      <c r="B57" s="1" t="s">
        <v>688</v>
      </c>
      <c r="C57" s="1" t="s">
        <v>689</v>
      </c>
      <c r="D57" s="1" t="s">
        <v>690</v>
      </c>
      <c r="E57" s="1"/>
      <c r="F57" s="29">
        <v>1</v>
      </c>
      <c r="G57" s="1" t="s">
        <v>110</v>
      </c>
      <c r="H57" s="1" t="s">
        <v>248</v>
      </c>
      <c r="I57" s="1" t="s">
        <v>249</v>
      </c>
      <c r="J57" s="1" t="s">
        <v>250</v>
      </c>
      <c r="K57" s="26" t="s">
        <v>251</v>
      </c>
      <c r="L57" s="2" t="s">
        <v>691</v>
      </c>
      <c r="M57" s="1" t="s">
        <v>269</v>
      </c>
      <c r="N57" s="1" t="s">
        <v>368</v>
      </c>
      <c r="O57" s="1" t="s">
        <v>66</v>
      </c>
      <c r="P57" s="1" t="s">
        <v>692</v>
      </c>
      <c r="Q57" s="1" t="s">
        <v>693</v>
      </c>
      <c r="R57" s="1" t="s">
        <v>227</v>
      </c>
      <c r="S57" s="1" t="s">
        <v>694</v>
      </c>
      <c r="T57" s="1" t="s">
        <v>71</v>
      </c>
      <c r="U57" s="29" t="s">
        <v>695</v>
      </c>
      <c r="V57" s="1" t="s">
        <v>257</v>
      </c>
      <c r="W57" s="1" t="s">
        <v>229</v>
      </c>
      <c r="X57" s="1">
        <v>0</v>
      </c>
      <c r="Y57" s="29">
        <v>0.85</v>
      </c>
      <c r="Z57" s="29">
        <v>0.85</v>
      </c>
      <c r="AA57" s="1">
        <v>5</v>
      </c>
      <c r="AB57" s="1" t="s">
        <v>696</v>
      </c>
      <c r="AC57" s="1" t="s">
        <v>681</v>
      </c>
      <c r="AD57" s="78" t="s">
        <v>94</v>
      </c>
      <c r="AE57" s="70" t="s">
        <v>60</v>
      </c>
      <c r="AF57" s="72"/>
      <c r="AG57" s="72" t="s">
        <v>60</v>
      </c>
      <c r="AH57" s="2" t="s">
        <v>617</v>
      </c>
      <c r="AI57" s="143"/>
      <c r="AJ57" s="145">
        <f>27/66</f>
        <v>0.40909090909090912</v>
      </c>
      <c r="AK57" s="39" t="s">
        <v>697</v>
      </c>
      <c r="AL57" s="39" t="s">
        <v>698</v>
      </c>
      <c r="AM57" s="142" t="s">
        <v>699</v>
      </c>
      <c r="AN57" s="142" t="s">
        <v>700</v>
      </c>
      <c r="AO57" s="145">
        <v>0.41</v>
      </c>
      <c r="AP57" s="145">
        <v>0.41</v>
      </c>
      <c r="AQ57" s="142" t="s">
        <v>76</v>
      </c>
      <c r="AR57" s="142" t="s">
        <v>76</v>
      </c>
      <c r="AS57" s="151" t="s">
        <v>250</v>
      </c>
      <c r="AT57" s="144" t="s">
        <v>251</v>
      </c>
      <c r="AU57" s="142" t="s">
        <v>396</v>
      </c>
      <c r="AV57" s="67"/>
      <c r="BC57" s="142" t="s">
        <v>250</v>
      </c>
      <c r="BD57" s="144" t="s">
        <v>251</v>
      </c>
      <c r="BE57" s="142" t="s">
        <v>396</v>
      </c>
      <c r="BF57" s="39"/>
    </row>
    <row r="58" spans="1:58" ht="88.5" customHeight="1" x14ac:dyDescent="0.2">
      <c r="A58" s="7" t="s">
        <v>687</v>
      </c>
      <c r="B58" s="1" t="s">
        <v>688</v>
      </c>
      <c r="C58" s="1" t="s">
        <v>689</v>
      </c>
      <c r="D58" s="1" t="s">
        <v>701</v>
      </c>
      <c r="E58" s="1"/>
      <c r="F58" s="1" t="s">
        <v>60</v>
      </c>
      <c r="G58" s="1" t="s">
        <v>60</v>
      </c>
      <c r="H58" s="1" t="s">
        <v>220</v>
      </c>
      <c r="I58" s="1" t="s">
        <v>338</v>
      </c>
      <c r="J58" s="10" t="s">
        <v>222</v>
      </c>
      <c r="K58" s="9" t="s">
        <v>223</v>
      </c>
      <c r="L58" s="1" t="s">
        <v>702</v>
      </c>
      <c r="M58" s="1">
        <v>2024</v>
      </c>
      <c r="N58" s="1">
        <v>2026</v>
      </c>
      <c r="O58" s="1" t="s">
        <v>88</v>
      </c>
      <c r="P58" s="10" t="s">
        <v>703</v>
      </c>
      <c r="Q58" s="10" t="s">
        <v>704</v>
      </c>
      <c r="R58" s="1" t="s">
        <v>69</v>
      </c>
      <c r="S58" s="1" t="s">
        <v>342</v>
      </c>
      <c r="T58" s="1" t="s">
        <v>92</v>
      </c>
      <c r="U58" s="1">
        <v>0</v>
      </c>
      <c r="V58" s="1">
        <v>2024</v>
      </c>
      <c r="W58" s="1"/>
      <c r="X58" s="1">
        <v>20</v>
      </c>
      <c r="Y58" s="1">
        <v>20</v>
      </c>
      <c r="Z58" s="1">
        <v>60</v>
      </c>
      <c r="AA58" s="1">
        <v>100</v>
      </c>
      <c r="AB58" s="1" t="s">
        <v>705</v>
      </c>
      <c r="AC58" s="2" t="s">
        <v>104</v>
      </c>
      <c r="AD58" s="78" t="s">
        <v>94</v>
      </c>
      <c r="AE58" s="70" t="s">
        <v>706</v>
      </c>
      <c r="AF58" s="72"/>
      <c r="AG58" s="72" t="s">
        <v>60</v>
      </c>
      <c r="AH58" s="2" t="s">
        <v>111</v>
      </c>
      <c r="AI58" s="2" t="s">
        <v>707</v>
      </c>
      <c r="AJ58" s="64"/>
      <c r="AK58" s="64"/>
      <c r="AL58" s="64"/>
      <c r="AM58" s="64"/>
      <c r="AN58" s="64"/>
      <c r="AO58" s="64"/>
      <c r="AP58" s="64"/>
      <c r="AQ58" s="64"/>
      <c r="AR58" s="64"/>
      <c r="AS58" s="3"/>
      <c r="AT58" s="3"/>
      <c r="AU58" s="3"/>
      <c r="AV58" s="3"/>
      <c r="AW58" s="3"/>
      <c r="AX58" s="3"/>
      <c r="AY58" s="3"/>
      <c r="AZ58" s="3"/>
      <c r="BA58" s="3"/>
      <c r="BB58" s="3"/>
      <c r="BC58" s="64"/>
      <c r="BD58" s="64"/>
      <c r="BE58" s="64"/>
      <c r="BF58" s="64"/>
    </row>
    <row r="59" spans="1:58" ht="50.25" customHeight="1" x14ac:dyDescent="0.15">
      <c r="A59" s="7" t="s">
        <v>687</v>
      </c>
      <c r="B59" s="7" t="s">
        <v>688</v>
      </c>
      <c r="C59" s="7" t="s">
        <v>689</v>
      </c>
      <c r="D59" s="7" t="s">
        <v>708</v>
      </c>
      <c r="E59" s="7"/>
      <c r="F59" s="7"/>
      <c r="G59" s="7"/>
      <c r="H59" s="7" t="s">
        <v>194</v>
      </c>
      <c r="I59" s="7"/>
      <c r="J59" s="7" t="s">
        <v>709</v>
      </c>
      <c r="K59" s="7"/>
      <c r="L59" s="7" t="s">
        <v>710</v>
      </c>
      <c r="M59" s="7">
        <v>2025</v>
      </c>
      <c r="N59" s="3">
        <v>2026</v>
      </c>
      <c r="O59" s="7" t="s">
        <v>88</v>
      </c>
      <c r="P59" s="7" t="s">
        <v>711</v>
      </c>
      <c r="Q59" s="7" t="s">
        <v>712</v>
      </c>
      <c r="R59" s="7" t="s">
        <v>69</v>
      </c>
      <c r="S59" s="7" t="s">
        <v>608</v>
      </c>
      <c r="T59" s="7" t="s">
        <v>287</v>
      </c>
      <c r="U59" s="7">
        <v>0</v>
      </c>
      <c r="V59" s="7">
        <v>2024</v>
      </c>
      <c r="W59" s="7" t="s">
        <v>107</v>
      </c>
      <c r="X59" s="107" t="s">
        <v>110</v>
      </c>
      <c r="Y59" s="7">
        <v>30</v>
      </c>
      <c r="Z59" s="7">
        <v>30</v>
      </c>
      <c r="AA59" s="7">
        <f>+Z59</f>
        <v>30</v>
      </c>
      <c r="AB59" s="7"/>
      <c r="AC59" s="3" t="s">
        <v>713</v>
      </c>
      <c r="AD59" s="64" t="s">
        <v>94</v>
      </c>
      <c r="AE59" s="111" t="s">
        <v>60</v>
      </c>
      <c r="AF59" s="127"/>
      <c r="AG59" s="72" t="s">
        <v>244</v>
      </c>
      <c r="AH59" s="2"/>
      <c r="AI59" s="2"/>
      <c r="AJ59" s="3"/>
      <c r="AK59" s="3"/>
      <c r="AL59" s="3"/>
      <c r="AM59" s="3"/>
      <c r="AN59" s="3"/>
      <c r="AO59" s="3"/>
      <c r="AP59" s="3"/>
      <c r="AQ59" s="3"/>
      <c r="AR59" s="3"/>
      <c r="AS59" s="3"/>
      <c r="AT59" s="3"/>
      <c r="AU59" s="3"/>
      <c r="AV59" s="3"/>
      <c r="AW59" s="3"/>
      <c r="AX59" s="3"/>
      <c r="AY59" s="3"/>
      <c r="AZ59" s="3"/>
      <c r="BA59" s="3"/>
      <c r="BB59" s="3"/>
      <c r="BC59" s="3"/>
      <c r="BD59" s="3"/>
      <c r="BE59" s="3"/>
      <c r="BF59" s="3"/>
    </row>
    <row r="60" spans="1:58" s="99" customFormat="1" ht="50.25" customHeight="1" x14ac:dyDescent="0.15">
      <c r="A60" s="80" t="s">
        <v>687</v>
      </c>
      <c r="B60" s="81" t="s">
        <v>688</v>
      </c>
      <c r="C60" s="81" t="s">
        <v>689</v>
      </c>
      <c r="D60" s="81" t="s">
        <v>714</v>
      </c>
      <c r="E60" s="81" t="s">
        <v>715</v>
      </c>
      <c r="F60" s="81"/>
      <c r="G60" s="81"/>
      <c r="H60" s="81" t="s">
        <v>120</v>
      </c>
      <c r="I60" s="95" t="s">
        <v>716</v>
      </c>
      <c r="J60" s="81" t="s">
        <v>60</v>
      </c>
      <c r="K60" s="81" t="s">
        <v>60</v>
      </c>
      <c r="L60" s="81" t="s">
        <v>717</v>
      </c>
      <c r="M60" s="81" t="s">
        <v>60</v>
      </c>
      <c r="N60" s="81" t="s">
        <v>60</v>
      </c>
      <c r="O60" s="81" t="s">
        <v>60</v>
      </c>
      <c r="P60" s="81" t="s">
        <v>60</v>
      </c>
      <c r="Q60" s="81" t="s">
        <v>60</v>
      </c>
      <c r="R60" s="81"/>
      <c r="S60" s="81"/>
      <c r="T60" s="81" t="s">
        <v>60</v>
      </c>
      <c r="U60" s="81" t="s">
        <v>60</v>
      </c>
      <c r="V60" s="81" t="s">
        <v>60</v>
      </c>
      <c r="W60" s="81"/>
      <c r="X60" s="81" t="s">
        <v>60</v>
      </c>
      <c r="Y60" s="81" t="s">
        <v>60</v>
      </c>
      <c r="Z60" s="81" t="s">
        <v>60</v>
      </c>
      <c r="AA60" s="81" t="s">
        <v>60</v>
      </c>
      <c r="AB60" s="81" t="s">
        <v>60</v>
      </c>
      <c r="AC60" s="95" t="s">
        <v>104</v>
      </c>
      <c r="AD60" s="96" t="s">
        <v>149</v>
      </c>
      <c r="AE60" s="97" t="s">
        <v>519</v>
      </c>
      <c r="AF60" s="97" t="s">
        <v>519</v>
      </c>
      <c r="AG60" s="72" t="s">
        <v>60</v>
      </c>
      <c r="AH60" s="2" t="s">
        <v>75</v>
      </c>
      <c r="AI60" s="2"/>
      <c r="AJ60" s="98"/>
      <c r="AK60" s="98"/>
      <c r="AL60" s="98"/>
      <c r="AM60" s="98"/>
      <c r="AN60" s="98"/>
      <c r="AO60" s="98"/>
      <c r="AP60" s="98"/>
      <c r="AQ60" s="98"/>
      <c r="AR60" s="98"/>
      <c r="AS60" s="98"/>
      <c r="AT60" s="98"/>
      <c r="AU60" s="98"/>
      <c r="AV60" s="98"/>
      <c r="AW60" s="98"/>
      <c r="AX60" s="98"/>
      <c r="AY60" s="98"/>
      <c r="AZ60" s="98"/>
      <c r="BA60" s="98"/>
      <c r="BB60" s="98"/>
      <c r="BC60" s="98"/>
      <c r="BD60" s="98"/>
      <c r="BE60" s="98"/>
      <c r="BF60" s="98"/>
    </row>
    <row r="61" spans="1:58" ht="10.5" customHeight="1" x14ac:dyDescent="0.15">
      <c r="A61" s="7" t="s">
        <v>687</v>
      </c>
      <c r="B61" s="1" t="s">
        <v>688</v>
      </c>
      <c r="C61" s="1" t="s">
        <v>689</v>
      </c>
      <c r="D61" s="1" t="s">
        <v>718</v>
      </c>
      <c r="E61" s="1" t="s">
        <v>719</v>
      </c>
      <c r="F61" s="1" t="s">
        <v>60</v>
      </c>
      <c r="G61" s="1" t="s">
        <v>60</v>
      </c>
      <c r="H61" s="1" t="s">
        <v>100</v>
      </c>
      <c r="I61" s="2" t="s">
        <v>720</v>
      </c>
      <c r="J61" s="2" t="s">
        <v>721</v>
      </c>
      <c r="K61" s="26" t="s">
        <v>722</v>
      </c>
      <c r="L61" s="2" t="s">
        <v>104</v>
      </c>
      <c r="M61" s="43">
        <v>45427</v>
      </c>
      <c r="N61" s="43">
        <v>45626</v>
      </c>
      <c r="O61" s="2" t="s">
        <v>88</v>
      </c>
      <c r="P61" s="2" t="s">
        <v>723</v>
      </c>
      <c r="Q61" s="2" t="s">
        <v>724</v>
      </c>
      <c r="R61" s="2"/>
      <c r="S61" s="2"/>
      <c r="T61" s="1"/>
      <c r="U61" s="1"/>
      <c r="V61" s="2">
        <v>2024</v>
      </c>
      <c r="W61" s="2"/>
      <c r="X61" s="2">
        <v>2</v>
      </c>
      <c r="Y61" s="2">
        <v>4</v>
      </c>
      <c r="Z61" s="2">
        <v>6</v>
      </c>
      <c r="AA61" s="2">
        <v>6</v>
      </c>
      <c r="AB61" s="1" t="s">
        <v>60</v>
      </c>
      <c r="AC61" s="2" t="s">
        <v>104</v>
      </c>
      <c r="AD61" s="78" t="s">
        <v>73</v>
      </c>
      <c r="AE61" s="70" t="s">
        <v>725</v>
      </c>
      <c r="AF61" s="72"/>
      <c r="AG61" s="72" t="s">
        <v>60</v>
      </c>
      <c r="AH61" s="2" t="s">
        <v>111</v>
      </c>
      <c r="AI61" s="2" t="s">
        <v>726</v>
      </c>
      <c r="AJ61" s="61"/>
      <c r="AK61" s="61"/>
      <c r="AL61" s="61"/>
      <c r="AM61" s="61"/>
      <c r="AN61" s="61"/>
      <c r="AO61" s="61"/>
      <c r="AP61" s="61"/>
      <c r="AQ61" s="61"/>
      <c r="AR61" s="61"/>
      <c r="AS61" s="3"/>
      <c r="AT61" s="3"/>
      <c r="AU61" s="3"/>
      <c r="AV61" s="3"/>
      <c r="AW61" s="3"/>
      <c r="AX61" s="3"/>
      <c r="AY61" s="3"/>
      <c r="AZ61" s="3"/>
      <c r="BA61" s="3"/>
      <c r="BB61" s="3"/>
      <c r="BC61" s="61"/>
      <c r="BD61" s="61"/>
      <c r="BE61" s="61"/>
      <c r="BF61" s="61"/>
    </row>
    <row r="62" spans="1:58" ht="280.5" customHeight="1" x14ac:dyDescent="0.15">
      <c r="A62" s="7" t="s">
        <v>687</v>
      </c>
      <c r="B62" s="1" t="s">
        <v>688</v>
      </c>
      <c r="C62" s="1" t="s">
        <v>727</v>
      </c>
      <c r="D62" s="1" t="s">
        <v>728</v>
      </c>
      <c r="E62" s="1"/>
      <c r="F62" s="29">
        <v>1</v>
      </c>
      <c r="G62" s="1" t="s">
        <v>110</v>
      </c>
      <c r="H62" s="1" t="s">
        <v>248</v>
      </c>
      <c r="I62" s="1" t="s">
        <v>249</v>
      </c>
      <c r="J62" s="1" t="s">
        <v>250</v>
      </c>
      <c r="K62" s="26" t="s">
        <v>251</v>
      </c>
      <c r="L62" s="2" t="s">
        <v>729</v>
      </c>
      <c r="M62" s="1" t="s">
        <v>269</v>
      </c>
      <c r="N62" s="1" t="s">
        <v>368</v>
      </c>
      <c r="O62" s="1" t="s">
        <v>66</v>
      </c>
      <c r="P62" s="1" t="s">
        <v>730</v>
      </c>
      <c r="Q62" s="1" t="s">
        <v>731</v>
      </c>
      <c r="R62" s="1" t="s">
        <v>227</v>
      </c>
      <c r="S62" s="1" t="s">
        <v>732</v>
      </c>
      <c r="T62" s="1" t="s">
        <v>71</v>
      </c>
      <c r="U62" s="29" t="s">
        <v>733</v>
      </c>
      <c r="V62" s="1" t="s">
        <v>257</v>
      </c>
      <c r="W62" s="1" t="s">
        <v>229</v>
      </c>
      <c r="X62" s="1">
        <v>0</v>
      </c>
      <c r="Y62" s="29">
        <v>1</v>
      </c>
      <c r="Z62" s="29">
        <v>1</v>
      </c>
      <c r="AA62" s="1">
        <v>100</v>
      </c>
      <c r="AB62" s="1" t="s">
        <v>734</v>
      </c>
      <c r="AC62" s="1" t="s">
        <v>735</v>
      </c>
      <c r="AD62" s="78" t="s">
        <v>94</v>
      </c>
      <c r="AE62" s="70" t="s">
        <v>60</v>
      </c>
      <c r="AF62" s="72"/>
      <c r="AG62" s="72" t="s">
        <v>244</v>
      </c>
      <c r="AH62" s="2" t="s">
        <v>261</v>
      </c>
      <c r="AI62" s="143"/>
      <c r="AJ62" s="145">
        <f>31/31</f>
        <v>1</v>
      </c>
      <c r="AK62" s="39" t="s">
        <v>736</v>
      </c>
      <c r="AL62" s="39" t="s">
        <v>737</v>
      </c>
      <c r="AM62" s="39" t="s">
        <v>738</v>
      </c>
      <c r="AN62" s="39" t="s">
        <v>739</v>
      </c>
      <c r="AO62" s="145">
        <v>1</v>
      </c>
      <c r="AP62" s="145">
        <v>1</v>
      </c>
      <c r="AQ62" s="142" t="s">
        <v>76</v>
      </c>
      <c r="AR62" s="142" t="s">
        <v>76</v>
      </c>
      <c r="BC62" s="39" t="s">
        <v>250</v>
      </c>
      <c r="BD62" s="160" t="s">
        <v>251</v>
      </c>
      <c r="BE62" s="39" t="s">
        <v>396</v>
      </c>
      <c r="BF62" s="39"/>
    </row>
    <row r="63" spans="1:58" ht="50.25" customHeight="1" x14ac:dyDescent="0.15">
      <c r="A63" s="7" t="s">
        <v>687</v>
      </c>
      <c r="B63" s="1" t="s">
        <v>688</v>
      </c>
      <c r="C63" s="1" t="s">
        <v>727</v>
      </c>
      <c r="D63" s="1" t="s">
        <v>740</v>
      </c>
      <c r="E63" s="8" t="s">
        <v>741</v>
      </c>
      <c r="F63" s="1"/>
      <c r="G63" s="1"/>
      <c r="H63" s="1" t="s">
        <v>220</v>
      </c>
      <c r="I63" s="1" t="s">
        <v>742</v>
      </c>
      <c r="J63" s="10" t="s">
        <v>743</v>
      </c>
      <c r="K63" s="1" t="s">
        <v>744</v>
      </c>
      <c r="L63" s="1" t="s">
        <v>104</v>
      </c>
      <c r="M63" s="1">
        <v>2025</v>
      </c>
      <c r="N63" s="1">
        <v>2026</v>
      </c>
      <c r="O63" s="1" t="s">
        <v>88</v>
      </c>
      <c r="P63" s="10" t="s">
        <v>745</v>
      </c>
      <c r="Q63" s="10" t="s">
        <v>746</v>
      </c>
      <c r="R63" s="45" t="s">
        <v>69</v>
      </c>
      <c r="S63" s="10" t="s">
        <v>747</v>
      </c>
      <c r="T63" s="10" t="s">
        <v>573</v>
      </c>
      <c r="U63" s="1">
        <v>0</v>
      </c>
      <c r="V63" s="1">
        <v>2024</v>
      </c>
      <c r="W63" s="1"/>
      <c r="X63" s="1">
        <v>2023</v>
      </c>
      <c r="Y63" s="1">
        <v>100</v>
      </c>
      <c r="Z63" s="1">
        <v>100</v>
      </c>
      <c r="AA63" s="1">
        <v>100</v>
      </c>
      <c r="AB63" s="1" t="s">
        <v>748</v>
      </c>
      <c r="AC63" s="2" t="s">
        <v>104</v>
      </c>
      <c r="AD63" s="78" t="s">
        <v>94</v>
      </c>
      <c r="AE63" s="70" t="s">
        <v>60</v>
      </c>
      <c r="AF63" s="72"/>
      <c r="AG63" s="72" t="s">
        <v>244</v>
      </c>
      <c r="AH63" s="2" t="s">
        <v>111</v>
      </c>
      <c r="AI63" s="2" t="s">
        <v>346</v>
      </c>
      <c r="AJ63" s="64"/>
      <c r="AK63" s="64"/>
      <c r="AL63" s="64"/>
      <c r="AM63" s="64"/>
      <c r="AN63" s="64"/>
      <c r="AO63" s="64"/>
      <c r="AP63" s="64"/>
      <c r="AQ63" s="64"/>
      <c r="AR63" s="64"/>
      <c r="AS63" s="3"/>
      <c r="AT63" s="3"/>
      <c r="AU63" s="3"/>
      <c r="AV63" s="3"/>
      <c r="AW63" s="3"/>
      <c r="AX63" s="3"/>
      <c r="AY63" s="3"/>
      <c r="AZ63" s="3"/>
      <c r="BA63" s="3"/>
      <c r="BB63" s="3"/>
      <c r="BC63" s="64"/>
      <c r="BD63" s="64"/>
      <c r="BE63" s="64"/>
      <c r="BF63" s="64"/>
    </row>
    <row r="64" spans="1:58" ht="50.25" customHeight="1" x14ac:dyDescent="0.15">
      <c r="A64" s="7" t="s">
        <v>687</v>
      </c>
      <c r="B64" s="1" t="s">
        <v>688</v>
      </c>
      <c r="C64" s="1" t="s">
        <v>727</v>
      </c>
      <c r="D64" s="1" t="s">
        <v>740</v>
      </c>
      <c r="F64" s="1"/>
      <c r="G64" s="1"/>
      <c r="H64" s="1" t="s">
        <v>220</v>
      </c>
      <c r="I64" s="1" t="s">
        <v>742</v>
      </c>
      <c r="J64" s="1" t="s">
        <v>743</v>
      </c>
      <c r="K64" s="1" t="s">
        <v>744</v>
      </c>
      <c r="L64" s="1"/>
      <c r="M64" s="1">
        <v>2023</v>
      </c>
      <c r="N64" s="1">
        <v>2025</v>
      </c>
      <c r="O64" s="1" t="s">
        <v>88</v>
      </c>
      <c r="P64" s="10" t="s">
        <v>749</v>
      </c>
      <c r="Q64" s="10" t="s">
        <v>750</v>
      </c>
      <c r="R64" s="45" t="s">
        <v>69</v>
      </c>
      <c r="S64" s="10" t="s">
        <v>747</v>
      </c>
      <c r="T64" s="2" t="s">
        <v>92</v>
      </c>
      <c r="U64" s="2">
        <v>0</v>
      </c>
      <c r="V64" s="2">
        <v>2023</v>
      </c>
      <c r="W64" s="2"/>
      <c r="X64" s="10" t="s">
        <v>751</v>
      </c>
      <c r="Y64" s="45" t="s">
        <v>752</v>
      </c>
      <c r="Z64" s="40" t="s">
        <v>753</v>
      </c>
      <c r="AA64" s="2" t="s">
        <v>754</v>
      </c>
      <c r="AB64" s="1" t="s">
        <v>748</v>
      </c>
      <c r="AC64" s="1" t="s">
        <v>755</v>
      </c>
      <c r="AD64" s="78" t="s">
        <v>94</v>
      </c>
      <c r="AE64" s="70" t="s">
        <v>60</v>
      </c>
      <c r="AF64" s="72"/>
      <c r="AG64" s="72" t="s">
        <v>60</v>
      </c>
      <c r="AH64" s="2" t="s">
        <v>111</v>
      </c>
      <c r="AI64" s="2" t="s">
        <v>756</v>
      </c>
    </row>
    <row r="65" spans="1:58" ht="93.75" customHeight="1" x14ac:dyDescent="0.15">
      <c r="A65" s="7" t="s">
        <v>687</v>
      </c>
      <c r="B65" s="1" t="s">
        <v>757</v>
      </c>
      <c r="C65" s="1" t="s">
        <v>758</v>
      </c>
      <c r="D65" s="1" t="s">
        <v>759</v>
      </c>
      <c r="E65" s="1"/>
      <c r="F65" s="1" t="s">
        <v>60</v>
      </c>
      <c r="G65" s="1" t="s">
        <v>60</v>
      </c>
      <c r="H65" s="1" t="s">
        <v>760</v>
      </c>
      <c r="I65" s="2" t="s">
        <v>761</v>
      </c>
      <c r="J65" s="2"/>
      <c r="K65" s="26"/>
      <c r="L65" s="2" t="s">
        <v>762</v>
      </c>
      <c r="M65" s="2">
        <v>2019</v>
      </c>
      <c r="N65" s="2">
        <v>2026</v>
      </c>
      <c r="O65" s="2" t="s">
        <v>88</v>
      </c>
      <c r="P65" s="2" t="s">
        <v>763</v>
      </c>
      <c r="Q65" s="2" t="s">
        <v>764</v>
      </c>
      <c r="R65" s="2" t="s">
        <v>69</v>
      </c>
      <c r="S65" s="2" t="s">
        <v>765</v>
      </c>
      <c r="T65" s="2" t="s">
        <v>766</v>
      </c>
      <c r="U65" s="2" t="s">
        <v>767</v>
      </c>
      <c r="V65" s="2">
        <v>2025</v>
      </c>
      <c r="W65" s="2"/>
      <c r="X65" s="28">
        <v>1</v>
      </c>
      <c r="Y65" s="28">
        <v>1</v>
      </c>
      <c r="Z65" s="28">
        <v>1</v>
      </c>
      <c r="AA65" s="28">
        <v>1</v>
      </c>
      <c r="AB65" s="2" t="s">
        <v>768</v>
      </c>
      <c r="AC65" s="2"/>
      <c r="AD65" s="78" t="s">
        <v>73</v>
      </c>
      <c r="AE65" s="70" t="s">
        <v>769</v>
      </c>
      <c r="AF65" s="72"/>
      <c r="AG65" s="72" t="s">
        <v>60</v>
      </c>
      <c r="AH65" s="2"/>
      <c r="AI65" s="2"/>
      <c r="AJ65" s="3"/>
      <c r="AK65" s="3"/>
      <c r="AL65" s="3"/>
      <c r="AM65" s="3"/>
      <c r="AN65" s="3"/>
      <c r="AO65" s="3"/>
      <c r="AP65" s="3"/>
      <c r="AQ65" s="3"/>
      <c r="AR65" s="3"/>
      <c r="AS65" s="3"/>
      <c r="AT65" s="3"/>
      <c r="AU65" s="3"/>
      <c r="AV65" s="3"/>
      <c r="AW65" s="3"/>
      <c r="AX65" s="3"/>
      <c r="AY65" s="3"/>
      <c r="AZ65" s="3"/>
      <c r="BA65" s="3"/>
      <c r="BB65" s="3"/>
      <c r="BC65" s="3"/>
      <c r="BD65" s="3"/>
      <c r="BE65" s="3"/>
      <c r="BF65" s="3"/>
    </row>
    <row r="66" spans="1:58" ht="75" customHeight="1" x14ac:dyDescent="0.15">
      <c r="A66" s="7" t="s">
        <v>687</v>
      </c>
      <c r="B66" s="1" t="s">
        <v>688</v>
      </c>
      <c r="C66" s="1" t="s">
        <v>758</v>
      </c>
      <c r="D66" s="1" t="s">
        <v>770</v>
      </c>
      <c r="E66" s="1"/>
      <c r="F66" s="1" t="s">
        <v>60</v>
      </c>
      <c r="G66" s="1" t="s">
        <v>60</v>
      </c>
      <c r="H66" s="1" t="s">
        <v>587</v>
      </c>
      <c r="I66" s="3" t="s">
        <v>771</v>
      </c>
      <c r="J66" s="3" t="s">
        <v>772</v>
      </c>
      <c r="K66" s="4" t="s">
        <v>773</v>
      </c>
      <c r="L66" s="3" t="s">
        <v>774</v>
      </c>
      <c r="M66" s="3">
        <v>2024</v>
      </c>
      <c r="N66" s="3">
        <v>2026</v>
      </c>
      <c r="O66" s="3" t="s">
        <v>88</v>
      </c>
      <c r="P66" s="3" t="s">
        <v>775</v>
      </c>
      <c r="Q66" s="3" t="s">
        <v>776</v>
      </c>
      <c r="R66" s="3"/>
      <c r="S66" s="3"/>
      <c r="T66" s="3" t="s">
        <v>187</v>
      </c>
      <c r="U66" s="3" t="s">
        <v>104</v>
      </c>
      <c r="V66" s="3" t="s">
        <v>104</v>
      </c>
      <c r="W66" s="3"/>
      <c r="X66" s="3">
        <v>49</v>
      </c>
      <c r="Y66" s="3">
        <v>50</v>
      </c>
      <c r="Z66" s="3">
        <v>51</v>
      </c>
      <c r="AA66" s="3">
        <v>51</v>
      </c>
      <c r="AB66" s="1" t="s">
        <v>60</v>
      </c>
      <c r="AC66" s="2" t="s">
        <v>104</v>
      </c>
      <c r="AD66" s="78" t="s">
        <v>73</v>
      </c>
      <c r="AE66" s="70" t="s">
        <v>777</v>
      </c>
      <c r="AF66" s="72"/>
      <c r="AG66" s="72" t="s">
        <v>244</v>
      </c>
      <c r="AH66" s="2" t="s">
        <v>170</v>
      </c>
      <c r="AI66" s="2" t="s">
        <v>595</v>
      </c>
      <c r="AJ66" s="3"/>
      <c r="AK66" s="3"/>
      <c r="AL66" s="3"/>
      <c r="AM66" s="3"/>
      <c r="AN66" s="3"/>
      <c r="AO66" s="3"/>
      <c r="AP66" s="3"/>
      <c r="AQ66" s="3"/>
      <c r="AR66" s="3"/>
      <c r="AS66" s="3"/>
      <c r="AT66" s="3"/>
      <c r="AU66" s="3"/>
      <c r="AV66" s="3"/>
      <c r="AW66" s="3"/>
      <c r="AX66" s="3"/>
      <c r="AY66" s="3"/>
      <c r="AZ66" s="3"/>
      <c r="BA66" s="3"/>
      <c r="BB66" s="3"/>
      <c r="BC66" s="3"/>
      <c r="BD66" s="3"/>
      <c r="BE66" s="3"/>
      <c r="BF66" s="3"/>
    </row>
    <row r="67" spans="1:58" ht="75.75" customHeight="1" x14ac:dyDescent="0.15">
      <c r="A67" s="7" t="s">
        <v>687</v>
      </c>
      <c r="B67" s="1" t="s">
        <v>688</v>
      </c>
      <c r="C67" s="1" t="s">
        <v>758</v>
      </c>
      <c r="D67" s="1" t="s">
        <v>778</v>
      </c>
      <c r="E67" s="1"/>
      <c r="F67" s="1" t="s">
        <v>757</v>
      </c>
      <c r="G67" s="1"/>
      <c r="H67" s="1" t="s">
        <v>587</v>
      </c>
      <c r="I67" s="3" t="s">
        <v>588</v>
      </c>
      <c r="J67" s="3" t="s">
        <v>589</v>
      </c>
      <c r="K67" s="4" t="s">
        <v>590</v>
      </c>
      <c r="L67" s="4" t="s">
        <v>779</v>
      </c>
      <c r="M67" s="3">
        <v>2024</v>
      </c>
      <c r="N67" s="3">
        <v>2026</v>
      </c>
      <c r="O67" s="6"/>
      <c r="P67" s="3" t="s">
        <v>780</v>
      </c>
      <c r="Q67" s="6" t="s">
        <v>781</v>
      </c>
      <c r="R67" s="6"/>
      <c r="S67" s="6"/>
      <c r="T67" s="6" t="s">
        <v>187</v>
      </c>
      <c r="U67" s="6" t="s">
        <v>104</v>
      </c>
      <c r="V67" s="6" t="s">
        <v>104</v>
      </c>
      <c r="W67" s="6"/>
      <c r="X67" s="6" t="s">
        <v>104</v>
      </c>
      <c r="Y67" s="6" t="s">
        <v>104</v>
      </c>
      <c r="Z67" s="6" t="s">
        <v>104</v>
      </c>
      <c r="AA67" s="6" t="s">
        <v>104</v>
      </c>
      <c r="AB67" s="1"/>
      <c r="AC67" s="2" t="s">
        <v>104</v>
      </c>
      <c r="AD67" s="78" t="s">
        <v>73</v>
      </c>
      <c r="AE67" s="70" t="s">
        <v>782</v>
      </c>
      <c r="AF67" s="72"/>
      <c r="AG67" s="72" t="s">
        <v>244</v>
      </c>
      <c r="AH67" s="2" t="s">
        <v>170</v>
      </c>
      <c r="AI67" s="2" t="s">
        <v>783</v>
      </c>
      <c r="AJ67" s="3"/>
      <c r="AK67" s="3"/>
      <c r="AL67" s="3"/>
      <c r="AM67" s="3"/>
      <c r="AN67" s="3"/>
      <c r="AO67" s="3"/>
      <c r="AP67" s="3"/>
      <c r="AQ67" s="3"/>
      <c r="AR67" s="3"/>
      <c r="AS67" s="3"/>
      <c r="AT67" s="3"/>
      <c r="AU67" s="3"/>
      <c r="AV67" s="3"/>
      <c r="AW67" s="3"/>
      <c r="AX67" s="3"/>
      <c r="AY67" s="3"/>
      <c r="AZ67" s="3"/>
      <c r="BA67" s="3"/>
      <c r="BB67" s="3"/>
      <c r="BC67" s="3"/>
      <c r="BD67" s="3"/>
      <c r="BE67" s="3"/>
      <c r="BF67" s="3"/>
    </row>
    <row r="68" spans="1:58" ht="50.25" customHeight="1" x14ac:dyDescent="0.15">
      <c r="A68" s="8"/>
      <c r="E68" s="1"/>
      <c r="AE68" s="70" t="s">
        <v>60</v>
      </c>
      <c r="AF68" s="72"/>
      <c r="AG68" s="72" t="s">
        <v>60</v>
      </c>
    </row>
    <row r="69" spans="1:58" ht="50.25" customHeight="1" x14ac:dyDescent="0.15">
      <c r="A69" s="8"/>
      <c r="E69" s="1"/>
      <c r="AE69" s="70" t="s">
        <v>60</v>
      </c>
      <c r="AF69" s="72"/>
      <c r="AG69" s="72" t="s">
        <v>60</v>
      </c>
    </row>
    <row r="70" spans="1:58" ht="50.25" customHeight="1" x14ac:dyDescent="0.15">
      <c r="A70" s="8"/>
      <c r="AE70" s="70" t="s">
        <v>60</v>
      </c>
      <c r="AF70" s="72"/>
      <c r="AG70" s="72" t="s">
        <v>60</v>
      </c>
    </row>
    <row r="71" spans="1:58" ht="50.25" customHeight="1" x14ac:dyDescent="0.15">
      <c r="A71" s="8"/>
      <c r="AE71" s="70" t="s">
        <v>60</v>
      </c>
      <c r="AF71" s="72"/>
      <c r="AG71" s="72" t="s">
        <v>60</v>
      </c>
    </row>
    <row r="72" spans="1:58" ht="50.25" customHeight="1" x14ac:dyDescent="0.15">
      <c r="A72" s="8"/>
      <c r="AE72" s="70" t="s">
        <v>60</v>
      </c>
      <c r="AF72" s="72"/>
      <c r="AG72" s="72" t="s">
        <v>60</v>
      </c>
    </row>
    <row r="73" spans="1:58" ht="50.25" customHeight="1" x14ac:dyDescent="0.15">
      <c r="A73" s="8"/>
      <c r="AE73" s="70" t="s">
        <v>60</v>
      </c>
      <c r="AF73" s="72"/>
      <c r="AG73" s="72" t="s">
        <v>244</v>
      </c>
    </row>
    <row r="74" spans="1:58" ht="50.25" customHeight="1" x14ac:dyDescent="0.15">
      <c r="A74" s="8"/>
      <c r="AE74" s="70" t="s">
        <v>60</v>
      </c>
      <c r="AF74" s="72"/>
      <c r="AG74" s="72" t="s">
        <v>244</v>
      </c>
    </row>
    <row r="75" spans="1:58" ht="50.25" customHeight="1" x14ac:dyDescent="0.15">
      <c r="A75" s="8"/>
      <c r="AE75" s="70" t="s">
        <v>60</v>
      </c>
      <c r="AF75" s="72"/>
      <c r="AG75" s="72" t="s">
        <v>707</v>
      </c>
    </row>
    <row r="76" spans="1:58" ht="50.25" customHeight="1" x14ac:dyDescent="0.15">
      <c r="A76" s="8"/>
      <c r="AE76" s="70" t="s">
        <v>60</v>
      </c>
      <c r="AF76" s="72"/>
      <c r="AG76" s="72" t="s">
        <v>60</v>
      </c>
    </row>
    <row r="77" spans="1:58" ht="50.25" customHeight="1" x14ac:dyDescent="0.15">
      <c r="A77" s="8"/>
      <c r="AE77" s="70" t="s">
        <v>60</v>
      </c>
      <c r="AF77" s="72"/>
      <c r="AG77" s="72" t="s">
        <v>244</v>
      </c>
    </row>
    <row r="78" spans="1:58" ht="50.25" customHeight="1" x14ac:dyDescent="0.15">
      <c r="A78" s="8"/>
      <c r="AE78" s="70" t="s">
        <v>60</v>
      </c>
      <c r="AF78" s="72"/>
      <c r="AG78" s="72" t="s">
        <v>244</v>
      </c>
    </row>
    <row r="79" spans="1:58" ht="50.25" customHeight="1" x14ac:dyDescent="0.15">
      <c r="A79" s="8"/>
      <c r="AE79" s="70" t="s">
        <v>60</v>
      </c>
      <c r="AF79" s="72"/>
      <c r="AG79" s="72" t="s">
        <v>60</v>
      </c>
    </row>
    <row r="80" spans="1:58" ht="50.25" customHeight="1" x14ac:dyDescent="0.15">
      <c r="A80" s="8"/>
      <c r="AE80" s="70" t="s">
        <v>60</v>
      </c>
      <c r="AF80" s="72"/>
      <c r="AG80" s="72" t="s">
        <v>244</v>
      </c>
    </row>
    <row r="81" spans="1:33" ht="50.25" customHeight="1" x14ac:dyDescent="0.15">
      <c r="A81" s="8"/>
      <c r="AE81" s="70" t="s">
        <v>60</v>
      </c>
      <c r="AF81" s="72"/>
      <c r="AG81" s="72" t="s">
        <v>784</v>
      </c>
    </row>
    <row r="82" spans="1:33" ht="50.25" customHeight="1" x14ac:dyDescent="0.15">
      <c r="A82" s="8"/>
      <c r="AE82" s="70" t="s">
        <v>60</v>
      </c>
      <c r="AF82" s="72"/>
      <c r="AG82" s="72" t="s">
        <v>60</v>
      </c>
    </row>
    <row r="83" spans="1:33" ht="50.25" customHeight="1" x14ac:dyDescent="0.15">
      <c r="A83" s="8"/>
      <c r="AE83" s="70" t="s">
        <v>60</v>
      </c>
      <c r="AF83" s="72"/>
      <c r="AG83" s="72" t="s">
        <v>346</v>
      </c>
    </row>
    <row r="84" spans="1:33" ht="50.25" customHeight="1" x14ac:dyDescent="0.15">
      <c r="A84" s="8"/>
      <c r="AE84" s="70" t="s">
        <v>60</v>
      </c>
      <c r="AF84" s="72"/>
      <c r="AG84" s="72" t="s">
        <v>756</v>
      </c>
    </row>
    <row r="85" spans="1:33" ht="50.25" customHeight="1" x14ac:dyDescent="0.15">
      <c r="A85" s="8"/>
      <c r="AE85" s="70" t="s">
        <v>60</v>
      </c>
      <c r="AF85" s="72"/>
      <c r="AG85" s="72" t="s">
        <v>60</v>
      </c>
    </row>
    <row r="86" spans="1:33" ht="50.25" customHeight="1" x14ac:dyDescent="0.15">
      <c r="A86" s="8"/>
      <c r="AE86" s="70" t="s">
        <v>60</v>
      </c>
      <c r="AF86" s="72"/>
      <c r="AG86" s="72" t="s">
        <v>595</v>
      </c>
    </row>
    <row r="87" spans="1:33" ht="50.25" customHeight="1" x14ac:dyDescent="0.15">
      <c r="A87" s="8"/>
      <c r="AE87" s="70" t="s">
        <v>60</v>
      </c>
      <c r="AF87" s="72"/>
      <c r="AG87" s="72" t="s">
        <v>785</v>
      </c>
    </row>
    <row r="88" spans="1:33" ht="50.25" customHeight="1" x14ac:dyDescent="0.15">
      <c r="A88" s="8"/>
      <c r="AE88" s="70" t="s">
        <v>60</v>
      </c>
      <c r="AF88" s="72"/>
      <c r="AG88" s="72" t="s">
        <v>244</v>
      </c>
    </row>
    <row r="89" spans="1:33" ht="50.25" customHeight="1" x14ac:dyDescent="0.15">
      <c r="A89" s="8"/>
      <c r="AE89" s="70" t="s">
        <v>60</v>
      </c>
      <c r="AF89" s="72"/>
      <c r="AG89" s="72" t="s">
        <v>244</v>
      </c>
    </row>
    <row r="90" spans="1:33" ht="50.25" customHeight="1" x14ac:dyDescent="0.2">
      <c r="A90" s="8"/>
    </row>
    <row r="91" spans="1:33" ht="50.25" customHeight="1" x14ac:dyDescent="0.2">
      <c r="A91" s="8"/>
    </row>
    <row r="92" spans="1:33" ht="50.25" customHeight="1" x14ac:dyDescent="0.2">
      <c r="A92" s="8"/>
    </row>
  </sheetData>
  <autoFilter ref="A3:XEQ89" xr:uid="{7BB2DFF9-A9AA-4346-97B5-CF5417D3389B}"/>
  <mergeCells count="40">
    <mergeCell ref="A1:B2"/>
    <mergeCell ref="C1:E2"/>
    <mergeCell ref="F1:L1"/>
    <mergeCell ref="M1:N1"/>
    <mergeCell ref="O1:AA1"/>
    <mergeCell ref="F2:F3"/>
    <mergeCell ref="I2:I3"/>
    <mergeCell ref="J2:J3"/>
    <mergeCell ref="K2:K3"/>
    <mergeCell ref="L2:L3"/>
    <mergeCell ref="M2:M3"/>
    <mergeCell ref="W2:W3"/>
    <mergeCell ref="S2:S3"/>
    <mergeCell ref="AA2:AA3"/>
    <mergeCell ref="X2:X3"/>
    <mergeCell ref="G2:G3"/>
    <mergeCell ref="AJ1:BF1"/>
    <mergeCell ref="AB2:AB3"/>
    <mergeCell ref="AC2:AC3"/>
    <mergeCell ref="BE2:BF2"/>
    <mergeCell ref="AI2:AI3"/>
    <mergeCell ref="BA2:BB2"/>
    <mergeCell ref="AJ2:AP2"/>
    <mergeCell ref="AQ2:AR2"/>
    <mergeCell ref="AS2:AZ2"/>
    <mergeCell ref="BC2:BD2"/>
    <mergeCell ref="AD2:AD3"/>
    <mergeCell ref="AE2:AE3"/>
    <mergeCell ref="AG2:AG3"/>
    <mergeCell ref="AF2:AF3"/>
    <mergeCell ref="Z2:Z3"/>
    <mergeCell ref="U2:V2"/>
    <mergeCell ref="T2:T3"/>
    <mergeCell ref="R2:R3"/>
    <mergeCell ref="AH2:AH3"/>
    <mergeCell ref="O2:O3"/>
    <mergeCell ref="N2:N3"/>
    <mergeCell ref="P2:P3"/>
    <mergeCell ref="Q2:Q3"/>
    <mergeCell ref="Y2:Y3"/>
  </mergeCells>
  <dataValidations count="4">
    <dataValidation allowBlank="1" showInputMessage="1" showErrorMessage="1" prompt="Escriba el avance acumulado del indicador para cada acción formulada. _x000a__x000a_El valor del avance debe estar en la misma unidad de la meta y ser consistente con la fórmula de cálculo del indicador._x000a__x000a_" sqref="AS3:AT3 AJ3" xr:uid="{49C59412-0E13-8E44-AD88-FD486B29F670}"/>
    <dataValidation allowBlank="1" showInputMessage="1" showErrorMessage="1" prompt="El avance porcentual de las acciones se calcula con respecto a las metas determinadas para cada vigencia. _x000a__x000a_No modifique las fórmulas y asegúrese de aplicarlas correctamente en todas las filas (acciones) y columnas (cortes)." sqref="AY3:AZ3 AO3:AP3" xr:uid="{4FD4406A-5EBD-5941-88FD-945C0565C4A8}"/>
    <dataValidation allowBlank="1" showInputMessage="1" showErrorMessage="1" prompt="El avance porcentual financiero se calcula con respecto a los recursos asignados para la acción en cada vigencia._x000a__x000a_No modifique las fórmulas y asegúrese de aplicarlas correctamente en todas las filas (acciones) y columnas (cortes)." sqref="BB3 AR3" xr:uid="{A3AE9574-3311-9F40-93CA-2306C3BCBB24}"/>
    <dataValidation allowBlank="1" showInputMessage="1" showErrorMessage="1" prompt="Escriba el avance acumulado financiero para cada acción formulada (recursos ejecutados en desarrollo de la acción). _x000a__x000a_" sqref="AQ3 BA3" xr:uid="{CA12ADC1-7EC5-D746-822E-1206DEBE9086}"/>
  </dataValidations>
  <hyperlinks>
    <hyperlink ref="K14" r:id="rId1" xr:uid="{3E104FAF-F62A-40F9-B117-21290D143CCB}"/>
    <hyperlink ref="K61" r:id="rId2" xr:uid="{007321D8-F0D1-4A67-A497-4E54E98DE123}"/>
    <hyperlink ref="K18" r:id="rId3" xr:uid="{9143FF19-FD6C-427E-BB2A-368234DF7F38}"/>
    <hyperlink ref="K45" r:id="rId4" xr:uid="{93206ABE-1B4B-44C2-93A0-A125009265A7}"/>
    <hyperlink ref="K66" r:id="rId5" xr:uid="{B07425B5-0E49-4609-9B37-EA7EAFF99C95}"/>
    <hyperlink ref="K67" r:id="rId6" xr:uid="{254D23E0-A052-46B5-95D0-415C91749AA6}"/>
    <hyperlink ref="K56" r:id="rId7" xr:uid="{85060240-02EB-431E-A45F-E5B652207F1E}"/>
    <hyperlink ref="K15" r:id="rId8" xr:uid="{3E5B5758-5549-4DF3-A903-332BA7CD0DB6}"/>
    <hyperlink ref="K16" r:id="rId9" xr:uid="{F2CB731C-2C93-42EE-9A03-F6E7F8C50CB5}"/>
    <hyperlink ref="K24" r:id="rId10" xr:uid="{C6341490-367B-43AD-AFE3-3633ED515351}"/>
    <hyperlink ref="K25" r:id="rId11" xr:uid="{D8335071-5EEC-4264-A781-D1BFDB5595A7}"/>
    <hyperlink ref="K26" r:id="rId12" xr:uid="{6F8CEF02-AA72-43F3-A450-EC7AF503FB19}"/>
    <hyperlink ref="K27" r:id="rId13" xr:uid="{AC4F1539-3F3B-431B-A1C1-E8CC0A164C86}"/>
    <hyperlink ref="K28" r:id="rId14" xr:uid="{231E6750-143E-4FA9-AC46-DE746AFBFEBB}"/>
    <hyperlink ref="K29" r:id="rId15" xr:uid="{A847C675-E477-4F9B-8B53-37983F337703}"/>
    <hyperlink ref="K30" r:id="rId16" xr:uid="{C6439E42-1DA4-4246-BA59-77C3A8839FB7}"/>
    <hyperlink ref="K32" r:id="rId17" xr:uid="{26431064-6D74-4181-9783-CBE729E81809}"/>
    <hyperlink ref="K33" r:id="rId18" xr:uid="{00E4770A-FE2F-4692-91C1-931D669962DD}"/>
    <hyperlink ref="K36" r:id="rId19" xr:uid="{CEFB37BE-AF41-4AA2-9652-F936FFEAFC7B}"/>
    <hyperlink ref="K35" r:id="rId20" xr:uid="{4AFDE878-180B-4320-B74E-71B6993EAD18}"/>
    <hyperlink ref="K48" r:id="rId21" xr:uid="{882716B8-5192-48A9-B9FF-14E4D968586F}"/>
    <hyperlink ref="K57" r:id="rId22" xr:uid="{BAEE2593-9353-4F24-8355-0CFB8284D362}"/>
    <hyperlink ref="K62" r:id="rId23" xr:uid="{03BDB220-9885-4069-B5EC-633C7DF6DA7E}"/>
    <hyperlink ref="BD56" r:id="rId24" xr:uid="{482F938B-0003-44D2-80B0-4C3C401BDA5D}"/>
    <hyperlink ref="K55" r:id="rId25" xr:uid="{3AD70306-1940-49EA-8FCB-1E05F6C6BB33}"/>
    <hyperlink ref="K54" r:id="rId26" xr:uid="{3840D772-3BBC-469A-8034-8A095ED6D40A}"/>
    <hyperlink ref="K53" r:id="rId27" xr:uid="{F7091786-5119-4AB0-8275-174DED01A404}"/>
    <hyperlink ref="BD53" r:id="rId28" xr:uid="{D2D43E8F-7222-4892-BE94-9FC8EFB5110B}"/>
    <hyperlink ref="BD54" r:id="rId29" xr:uid="{3EEED1EB-F3E1-4617-9B19-2F45FBB358D7}"/>
    <hyperlink ref="K4" r:id="rId30" xr:uid="{8F0D4BBD-E4BA-4155-A4E5-7966A4BF8A48}"/>
    <hyperlink ref="K5" r:id="rId31" xr:uid="{20D5C105-66A4-4B3E-BD90-553C9B5F265B}"/>
    <hyperlink ref="K13" r:id="rId32" xr:uid="{8AF87F32-BFD9-4707-A8F3-3EA5967F98DB}"/>
    <hyperlink ref="K21" r:id="rId33" xr:uid="{131C19F4-8CCD-4FB6-A552-CDF0603BFDE3}"/>
    <hyperlink ref="K46" r:id="rId34" xr:uid="{10087850-58F6-4F5F-B4B7-C69196AD7B0C}"/>
    <hyperlink ref="K58" r:id="rId35" xr:uid="{51941783-DC97-4CEF-BA71-3D86E3AE71B5}"/>
    <hyperlink ref="K44" r:id="rId36" xr:uid="{2C3C6FF4-B6DF-46EA-9F47-5DDA74434F20}"/>
    <hyperlink ref="K37" r:id="rId37" xr:uid="{476E76CA-9FE6-4922-8843-92D0B91F3CE2}"/>
    <hyperlink ref="K6" r:id="rId38" xr:uid="{E685EAB7-FC03-40FF-850A-FA5CC04636C4}"/>
    <hyperlink ref="K7" r:id="rId39" xr:uid="{6A250482-4AA9-4580-BBC9-1E5D4586EDD9}"/>
    <hyperlink ref="BD6" r:id="rId40" xr:uid="{D01E9597-5FC5-47B3-A3D8-F456DCB8A585}"/>
    <hyperlink ref="BD7" r:id="rId41" xr:uid="{B88EC64C-66CF-4A34-8260-097ABD97D49D}"/>
    <hyperlink ref="K12" r:id="rId42" xr:uid="{D22357D6-D4CB-4CC4-8934-4A10BDE4079B}"/>
    <hyperlink ref="K42" r:id="rId43" xr:uid="{AA04D195-4361-40B9-8ADD-FEFC51714AAB}"/>
    <hyperlink ref="BD12" r:id="rId44" xr:uid="{A2A332B7-1FDA-4BE1-9D2A-891178EC40E7}"/>
    <hyperlink ref="BD18" r:id="rId45" xr:uid="{89AB89C9-AABE-4E8B-92DA-A6BADFCBE1A5}"/>
    <hyperlink ref="K19" r:id="rId46" xr:uid="{1E39B76A-4105-44B5-821B-D50AA4A5E7FF}"/>
    <hyperlink ref="BD19" r:id="rId47" xr:uid="{D3AD4603-30CD-4F30-9CC2-B7D2A74A9A7E}"/>
    <hyperlink ref="K20" r:id="rId48" xr:uid="{83B60CD7-AE0F-4354-ACD5-4801E773B144}"/>
    <hyperlink ref="K23" r:id="rId49" xr:uid="{398A58D9-8F4B-4785-AE7A-82585E4C79FF}"/>
    <hyperlink ref="K31" r:id="rId50" xr:uid="{28B03489-7B6A-4BAF-9597-543B045FD869}"/>
    <hyperlink ref="K41" r:id="rId51" xr:uid="{B63E4EBE-8CB0-4F88-A9AD-919687FE5831}"/>
    <hyperlink ref="K49" r:id="rId52" xr:uid="{B6831179-1FBA-4E01-8C8F-1B7E17FE218E}"/>
    <hyperlink ref="K50" r:id="rId53" xr:uid="{A56C3303-281B-48E7-80AD-60C0FEC5007A}"/>
    <hyperlink ref="K51" r:id="rId54" xr:uid="{82ABF991-984F-4BC2-BAE8-F1A0C72DCB8B}"/>
    <hyperlink ref="K52" r:id="rId55" xr:uid="{49FD8718-BDFF-47B1-B75D-CFC9C55C29EE}"/>
    <hyperlink ref="K40" r:id="rId56" xr:uid="{1F5D5B80-FB76-45C7-AFBA-221598604447}"/>
    <hyperlink ref="K8" r:id="rId57" xr:uid="{888B8A88-6CF2-4B39-8E13-45A0B97A09EF}"/>
    <hyperlink ref="K10" r:id="rId58" xr:uid="{5C99F542-8BDE-4C40-A910-20AF354A81B0}"/>
    <hyperlink ref="K34" r:id="rId59" xr:uid="{5FDE3ADD-0BEF-41A0-AB46-F532C3057EE8}"/>
    <hyperlink ref="K22" r:id="rId60" xr:uid="{EDDA5733-B91A-4431-B4DC-8A7B3C03FB6B}"/>
    <hyperlink ref="BD40" r:id="rId61" xr:uid="{0F0C73B5-D871-4F89-A668-2A9FFCDF9B40}"/>
    <hyperlink ref="K39" r:id="rId62" xr:uid="{E50B1352-8BCE-493C-AE96-B34CCD1EB6DD}"/>
    <hyperlink ref="BD39" r:id="rId63" xr:uid="{43E66FDD-A640-4422-B085-7146E7EF310D}"/>
    <hyperlink ref="K38" r:id="rId64" xr:uid="{74F8FC43-BF34-4ED3-ABDD-61D717286BCB}"/>
    <hyperlink ref="BD16" r:id="rId65" xr:uid="{9C3A2605-74EB-46F7-B7BC-992E7691D4F8}"/>
    <hyperlink ref="AT24" r:id="rId66" xr:uid="{9F3271E8-86FA-4403-8A49-8B4D6656A53A}"/>
    <hyperlink ref="BD24" r:id="rId67" xr:uid="{DD010F98-2427-4E8E-AD6A-01A97074C0FD}"/>
    <hyperlink ref="AT25" r:id="rId68" xr:uid="{6E7764B2-0698-4F6D-92C0-C701D070B8C1}"/>
    <hyperlink ref="BD25" r:id="rId69" xr:uid="{BE3C9556-093F-4173-AFBB-18A7E69F947E}"/>
    <hyperlink ref="BD26" r:id="rId70" xr:uid="{52149813-00A0-451E-8070-0625D4889FC5}"/>
    <hyperlink ref="AT27" r:id="rId71" xr:uid="{7E736BCD-721F-4AC4-BC8A-0DA6586E1CA4}"/>
    <hyperlink ref="BD27" r:id="rId72" xr:uid="{09854592-9712-496A-BDE1-9A880D10BC6F}"/>
    <hyperlink ref="AT28" r:id="rId73" xr:uid="{BD566878-F453-4320-BC2F-6804AF4F8D8E}"/>
    <hyperlink ref="BD28" r:id="rId74" xr:uid="{94A693CE-942A-434D-9AEC-6EFDC3F87C3E}"/>
    <hyperlink ref="AT29" r:id="rId75" xr:uid="{74AF5049-C321-4934-8C53-F1DA0C45D490}"/>
    <hyperlink ref="BD29" r:id="rId76" xr:uid="{FCCF27EA-C370-44BC-943D-2E1AC7651332}"/>
    <hyperlink ref="AT30" r:id="rId77" xr:uid="{6F50A0CC-E1AC-4490-BE2F-C1D0F859AFA6}"/>
    <hyperlink ref="BD30" r:id="rId78" xr:uid="{3EACC24F-7274-40E5-B909-C3A0D8A45904}"/>
    <hyperlink ref="BD32" r:id="rId79" xr:uid="{D9D6C9DB-8914-4018-B99F-3AB2FCCE4719}"/>
    <hyperlink ref="BD33" r:id="rId80" xr:uid="{98861BB0-5C48-43D3-9910-D765CDFC6B12}"/>
    <hyperlink ref="AT36" r:id="rId81" xr:uid="{47B3887B-C5F7-4F6B-9F20-131F5DCD64E9}"/>
    <hyperlink ref="BD36" r:id="rId82" xr:uid="{F8BC663A-98C9-4136-8F24-C4AD5D9A18D4}"/>
    <hyperlink ref="AT57" r:id="rId83" xr:uid="{110C28EE-8342-4E3D-8D4B-4B559BE49F6F}"/>
    <hyperlink ref="BD57" r:id="rId84" xr:uid="{96F150A2-FC59-4A01-BE4A-57E158EDE65A}"/>
    <hyperlink ref="BD62" r:id="rId85" xr:uid="{BE941143-D7DD-470F-B05F-0EEB761D382D}"/>
  </hyperlinks>
  <pageMargins left="0.7" right="0.7" top="0.75" bottom="0.75" header="0.3" footer="0.3"/>
  <pageSetup orientation="portrait" r:id="rId86"/>
  <drawing r:id="rId87"/>
  <legacyDrawing r:id="rId88"/>
  <extLst>
    <ext xmlns:x14="http://schemas.microsoft.com/office/spreadsheetml/2009/9/main" uri="{CCE6A557-97BC-4b89-ADB6-D9C93CAAB3DF}">
      <x14:dataValidations xmlns:xm="http://schemas.microsoft.com/office/excel/2006/main" count="1">
        <x14:dataValidation type="list" allowBlank="1" showInputMessage="1" showErrorMessage="1" xr:uid="{85DC0579-F96A-43CD-A40D-5E4AB6BCEB11}">
          <x14:formula1>
            <xm:f>Hoja1!$A$2:$A$4</xm:f>
          </x14:formula1>
          <xm:sqref>AD13:AD67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D57BB-9D9C-41A3-9D22-7598F32F0965}">
  <dimension ref="A1:B4"/>
  <sheetViews>
    <sheetView workbookViewId="0">
      <selection activeCell="D5" sqref="D5"/>
    </sheetView>
  </sheetViews>
  <sheetFormatPr baseColWidth="10" defaultColWidth="8.6640625" defaultRowHeight="15" x14ac:dyDescent="0.2"/>
  <cols>
    <col min="2" max="2" width="29.5" customWidth="1"/>
  </cols>
  <sheetData>
    <row r="1" spans="1:2" x14ac:dyDescent="0.2">
      <c r="A1" s="73" t="s">
        <v>786</v>
      </c>
      <c r="B1" s="73" t="s">
        <v>787</v>
      </c>
    </row>
    <row r="2" spans="1:2" ht="48" x14ac:dyDescent="0.2">
      <c r="A2" s="74" t="s">
        <v>149</v>
      </c>
      <c r="B2" s="75" t="s">
        <v>788</v>
      </c>
    </row>
    <row r="3" spans="1:2" ht="32" x14ac:dyDescent="0.2">
      <c r="A3" s="76" t="s">
        <v>73</v>
      </c>
      <c r="B3" s="75" t="s">
        <v>789</v>
      </c>
    </row>
    <row r="4" spans="1:2" ht="48" x14ac:dyDescent="0.2">
      <c r="A4" s="77" t="s">
        <v>94</v>
      </c>
      <c r="B4" s="75" t="s">
        <v>790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Matriz de PESP</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Rocio Rojas Amaya</dc:creator>
  <cp:keywords/>
  <dc:description/>
  <cp:lastModifiedBy>Microsoft Office User</cp:lastModifiedBy>
  <cp:revision/>
  <dcterms:created xsi:type="dcterms:W3CDTF">2024-10-11T12:26:05Z</dcterms:created>
  <dcterms:modified xsi:type="dcterms:W3CDTF">2026-03-27T17:14:00Z</dcterms:modified>
  <cp:category/>
  <cp:contentStatus/>
</cp:coreProperties>
</file>